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bvoznice\slovenj gradec\razpis DGD\"/>
    </mc:Choice>
  </mc:AlternateContent>
  <bookViews>
    <workbookView xWindow="0" yWindow="0" windowWidth="23040" windowHeight="9195" activeTab="2"/>
  </bookViews>
  <sheets>
    <sheet name="Vsebina" sheetId="3" r:id="rId1"/>
    <sheet name="podrob navodila-izd cene" sheetId="4" r:id="rId2"/>
    <sheet name="Spec naročila, celota- pril.A " sheetId="1" r:id="rId3"/>
    <sheet name="podrob spec - GG .priloga B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7" i="2" l="1"/>
  <c r="E56" i="2"/>
  <c r="E55" i="2"/>
  <c r="E54" i="2"/>
  <c r="E53" i="2"/>
  <c r="E52" i="2"/>
  <c r="E51" i="2"/>
  <c r="E50" i="2"/>
  <c r="E49" i="2"/>
  <c r="E48" i="2" s="1"/>
  <c r="E47" i="2"/>
  <c r="E46" i="2"/>
  <c r="E45" i="2"/>
  <c r="E44" i="2"/>
  <c r="E43" i="2"/>
  <c r="E42" i="2"/>
  <c r="E41" i="2"/>
  <c r="E40" i="2"/>
  <c r="E39" i="2"/>
  <c r="E38" i="2"/>
  <c r="E37" i="2"/>
  <c r="B35" i="2" s="1"/>
  <c r="E36" i="2"/>
  <c r="E34" i="2"/>
  <c r="E33" i="2"/>
  <c r="B31" i="2" s="1"/>
  <c r="E32" i="2"/>
  <c r="E30" i="2"/>
  <c r="E29" i="2"/>
  <c r="E28" i="2"/>
  <c r="E27" i="2"/>
  <c r="E26" i="2"/>
  <c r="E25" i="2"/>
  <c r="B24" i="2" s="1"/>
  <c r="E23" i="2"/>
  <c r="E22" i="2"/>
  <c r="E21" i="2"/>
  <c r="E20" i="2"/>
  <c r="E19" i="2"/>
  <c r="E18" i="2"/>
  <c r="E17" i="2"/>
  <c r="E15" i="2"/>
  <c r="E14" i="2"/>
  <c r="E13" i="2"/>
  <c r="E11" i="2"/>
  <c r="E10" i="2"/>
  <c r="E9" i="2"/>
  <c r="E8" i="2"/>
  <c r="E6" i="2"/>
  <c r="E5" i="2"/>
  <c r="E4" i="2" s="1"/>
  <c r="B3" i="2" s="1"/>
  <c r="E58" i="2" s="1"/>
  <c r="E59" i="2" l="1"/>
  <c r="E60" i="2" s="1"/>
  <c r="E61" i="2" l="1"/>
  <c r="E62" i="2" s="1"/>
  <c r="D345" i="1" l="1"/>
  <c r="B19" i="1"/>
  <c r="B28" i="1" s="1"/>
  <c r="B37" i="1" s="1"/>
  <c r="B47" i="1" s="1"/>
  <c r="B59" i="1" s="1"/>
  <c r="B69" i="1" s="1"/>
  <c r="B77" i="1" s="1"/>
  <c r="B85" i="1" s="1"/>
  <c r="B94" i="1" s="1"/>
  <c r="B103" i="1" s="1"/>
  <c r="B114" i="1" s="1"/>
  <c r="B123" i="1" s="1"/>
  <c r="B132" i="1" s="1"/>
  <c r="B141" i="1" s="1"/>
  <c r="B150" i="1" s="1"/>
  <c r="B159" i="1" s="1"/>
  <c r="B170" i="1" s="1"/>
  <c r="B179" i="1" s="1"/>
  <c r="B188" i="1" s="1"/>
  <c r="B197" i="1" s="1"/>
  <c r="B205" i="1" s="1"/>
  <c r="B217" i="1" s="1"/>
  <c r="B228" i="1" s="1"/>
  <c r="B238" i="1" s="1"/>
  <c r="B247" i="1" s="1"/>
  <c r="B255" i="1" s="1"/>
  <c r="B264" i="1" s="1"/>
  <c r="B283" i="1" s="1"/>
  <c r="B293" i="1" s="1"/>
  <c r="B301" i="1" s="1"/>
  <c r="B311" i="1" s="1"/>
  <c r="B320" i="1" s="1"/>
  <c r="B329" i="1" s="1"/>
  <c r="B340" i="1" s="1"/>
</calcChain>
</file>

<file path=xl/sharedStrings.xml><?xml version="1.0" encoding="utf-8"?>
<sst xmlns="http://schemas.openxmlformats.org/spreadsheetml/2006/main" count="309" uniqueCount="162">
  <si>
    <t>Priloga A</t>
  </si>
  <si>
    <t xml:space="preserve">Specifikacija naročila  za izdelavo 
</t>
  </si>
  <si>
    <t>Ponudnik:</t>
  </si>
  <si>
    <t>št. ponudbe:</t>
  </si>
  <si>
    <t>datum:</t>
  </si>
  <si>
    <t>N°</t>
  </si>
  <si>
    <t>VRSTA DELA</t>
  </si>
  <si>
    <t>Geodetski načrt</t>
  </si>
  <si>
    <t>Gospodarski subjekt</t>
  </si>
  <si>
    <t>pooblaščeni geodet</t>
  </si>
  <si>
    <t>…………………………………..IZS št.: ……………….</t>
  </si>
  <si>
    <t>PI s področja gradbeništva/geologije, geotehnologije</t>
  </si>
  <si>
    <t xml:space="preserve">Elaborat  dimenzioniranja voziščne konstrukcije </t>
  </si>
  <si>
    <t>Gospodarski subjekt:</t>
  </si>
  <si>
    <t>……………………………………………………………</t>
  </si>
  <si>
    <t>izobrazba gradbene smeri; odgovorni projektant za zahtevne objekte:</t>
  </si>
  <si>
    <t>PI s področja gradbeništva:</t>
  </si>
  <si>
    <t>DGD in PZI  križišč</t>
  </si>
  <si>
    <t xml:space="preserve">, </t>
  </si>
  <si>
    <t>DGD in PZI mostu čez Homšnico</t>
  </si>
  <si>
    <t>DGD in PZI cestne razsvetljave s priključitvijo na omrežje</t>
  </si>
  <si>
    <t>PI s področja elektrotehnike:</t>
  </si>
  <si>
    <t>DGD in PZI prestavitve in zaščite plinovoda</t>
  </si>
  <si>
    <t xml:space="preserve">DGD  in PZI prestavitve in zaščite elektroenergetskega omrežja </t>
  </si>
  <si>
    <t xml:space="preserve">DGD in PZI prestavitve in zaščite telekomunikacijskega omrežja
</t>
  </si>
  <si>
    <t xml:space="preserve">DGD in PZI prestavitve in zaščite kabelske kanalizacije
</t>
  </si>
  <si>
    <t>DGD in PZI prestavitve in zaščite vodovoda</t>
  </si>
  <si>
    <t>Arhitekturno oblikovanje</t>
  </si>
  <si>
    <t>izdelovalec: pooblaščeni arhitekt</t>
  </si>
  <si>
    <t>…………………………………..ZAPS št.: ……………….</t>
  </si>
  <si>
    <t>DGD in PZI  krajinske ureditve</t>
  </si>
  <si>
    <t>Pooblaščeni krajinski arhitekt:</t>
  </si>
  <si>
    <t>Študija optimalne ureditve in dimenzioniranje križišč</t>
  </si>
  <si>
    <t>Pooblaščeni inženir:</t>
  </si>
  <si>
    <t>Elaborat študije hrupa- novelacija</t>
  </si>
  <si>
    <t>PZI / DGD aktivne zaščite pred hrupom</t>
  </si>
  <si>
    <t xml:space="preserve">izdelovalec:  </t>
  </si>
  <si>
    <t xml:space="preserve">št. pooblastila: </t>
  </si>
  <si>
    <t>Vizualizacija- 3D animacija</t>
  </si>
  <si>
    <t>Izdelovalec s področja tehnične smeri:</t>
  </si>
  <si>
    <t>Načrt ravnanja z viški izkopanega materiala</t>
  </si>
  <si>
    <t>Elaborat ravnanja s plodno zemljo</t>
  </si>
  <si>
    <t>Izdelovalec s področja agronomije:</t>
  </si>
  <si>
    <t>Program monitoringa med gradnjo in obratovanjem</t>
  </si>
  <si>
    <t>Izdelovalec:</t>
  </si>
  <si>
    <t>Varnostni načrt</t>
  </si>
  <si>
    <t>PI/Izdelovalec:</t>
  </si>
  <si>
    <t>…………………………………. št.potrdila koord.……………….</t>
  </si>
  <si>
    <t>Načrt ureditve gradbišča z načrtom vodenja in zavaroavnja prometa v času gradnje</t>
  </si>
  <si>
    <t>PI s področja gradbeništva: / PI s področja prometnega inženirstva:</t>
  </si>
  <si>
    <t>Načrt gospodarjenja z gradbenimi odpadki (NGGO)</t>
  </si>
  <si>
    <t>Elaborat za preprečevanje in zmanjševanje emisij delcev z gradbišča</t>
  </si>
  <si>
    <t>Katastrski elaborat in priprava podatkov za spremljanje odkupov</t>
  </si>
  <si>
    <t>…………………………………..</t>
  </si>
  <si>
    <t>DGD in PZI zbirna karta komunalnih vodov</t>
  </si>
  <si>
    <t>Projektantski popis del s predizmerami in projektantski predračun (za fazo DGD in PZI)</t>
  </si>
  <si>
    <t>Pridobivanje projektnih pogojev in mnenj k projektu</t>
  </si>
  <si>
    <t>Koordinacija- pregled delovne kopije, predstavitve občini, odškodninske obrav…..UR:</t>
  </si>
  <si>
    <t>1 ura je   eur  =      (vnesi v spodnjo celico)</t>
  </si>
  <si>
    <t>SKUPAJ:</t>
  </si>
  <si>
    <t>DDV (22%):</t>
  </si>
  <si>
    <t>SKUPAJ Z DDV:</t>
  </si>
  <si>
    <t>Datum</t>
  </si>
  <si>
    <t>podpis</t>
  </si>
  <si>
    <t xml:space="preserve">Opomba: </t>
  </si>
  <si>
    <t>Cene se vnaša le v rumeno obarvane celice! V tabeli ni formul.</t>
  </si>
  <si>
    <t>Opomba: vsa dela, ki jih je treba izvesti  v skladu s projektno nalogo in v kolikor  niso posebej navedana,morajo biti zajeta v enotnih cenah v specifikaciji naročila.</t>
  </si>
  <si>
    <t>Predlog programa dopolnilnih in glavnih geološko geotehniških in hidrogeoloških raziskav obvoznice Slovenj Gradec</t>
  </si>
  <si>
    <t>PRILOGA B</t>
  </si>
  <si>
    <t>Predvidena dela</t>
  </si>
  <si>
    <t>količina</t>
  </si>
  <si>
    <t>enota</t>
  </si>
  <si>
    <t>cena/enoto v EUR brez DDV</t>
  </si>
  <si>
    <t>cena v EUR brez DDV</t>
  </si>
  <si>
    <t xml:space="preserve">I. VRTALNA DELA         </t>
  </si>
  <si>
    <t xml:space="preserve">Pripravljalna dela        </t>
  </si>
  <si>
    <t>Upoštevati je potrebno vse prevoze vrtalnih garnitur in opreme, vse premike vrtalnih garnitur med lokacijami, strojna priprava dostopnih poti do lokacij vrtin, pripravo posameznih lokacij za vrtanje s soglasji lastnikov zemljišč ter druga dela, ki omogočajo nemoteno vrtanje; npr. voda za vrtanje, likvidacija delovišča...</t>
  </si>
  <si>
    <t>komplet</t>
  </si>
  <si>
    <t>Število  geomehanskih vrtin - trasa (oporne konstrukcije OZ-1 do OZ-6)</t>
  </si>
  <si>
    <t xml:space="preserve"> 10 kom dolžine 8 do 9 m = 84 m</t>
  </si>
  <si>
    <t>Dolžina vrtin - v vezljivi zemljini (glina,melj)</t>
  </si>
  <si>
    <t>m</t>
  </si>
  <si>
    <t xml:space="preserve">                           - v grušču, produ</t>
  </si>
  <si>
    <t xml:space="preserve">                          - hribini</t>
  </si>
  <si>
    <r>
      <t>Število geomehanskih vrtin - objekti (nadvoz v P13, most čez Homšnico, nadvoz v P37, podvoza v krožišču D)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</t>
    </r>
  </si>
  <si>
    <t xml:space="preserve"> 5 kom dolžine 10 do 12 m = 52 m</t>
  </si>
  <si>
    <t>Opomba: pri vseh vrtinah se v ponudbeni ceni vrtanja upošteva cevitev!</t>
  </si>
  <si>
    <t>Druga terenska dela</t>
  </si>
  <si>
    <t>Sodelovanje vrtalne ekipe pri meritvah (presiometri + HG raziskave)</t>
  </si>
  <si>
    <t>Odvzem vzorcev: kategorija 1</t>
  </si>
  <si>
    <t>kom</t>
  </si>
  <si>
    <t>Odvzem vzorcev: kategorija 2</t>
  </si>
  <si>
    <t>Sondažni izkopi globine 3 m z meritvami Evd-2x na izkop</t>
  </si>
  <si>
    <t>Nalivalni poskus v sondažnem izkopu-trasa</t>
  </si>
  <si>
    <t>izvedba DPSH dinamične penetracije do 8 m (DPSH)</t>
  </si>
  <si>
    <t xml:space="preserve">II. GEOTEHNIČNE MERITVE V VRTINAH </t>
  </si>
  <si>
    <t>Preiskava z zemljinskim presiometrom Menard/ hribinskim presiometrom OYO</t>
  </si>
  <si>
    <t>Izvedba SPT (oporni zidovi, nadvoza (2), most, podvoza(2))</t>
  </si>
  <si>
    <t>Izvedba črpalnega ali nalivalnega poizkusa</t>
  </si>
  <si>
    <t>Vgradnja piezometrskih cevi, uvodne kolone (3 m),  zasipa in zaščitne kape (2 kom) (podhod v krožišču D, odprta trasa-vkop)</t>
  </si>
  <si>
    <t>Aktivacija piezometra</t>
  </si>
  <si>
    <t>Meritve v piezometru (nabava in vgradnja kontinuiranega merilnika nivoja podzemne vode)</t>
  </si>
  <si>
    <t xml:space="preserve">III. GEOTEHNIČNA DELA NA POVRŠINI </t>
  </si>
  <si>
    <t>Geodetski posnetki ustja vrtin, sondažnih izkopov…</t>
  </si>
  <si>
    <t>Lociranje vrtin, geološka in geotehnična spremljava z odvzemi vzorcev in popisi jeder, popisi sondažnih izkopov, vodenje raziskav</t>
  </si>
  <si>
    <t>Inženirsko in hidro geološko kartiranje</t>
  </si>
  <si>
    <t>dni/inž</t>
  </si>
  <si>
    <t xml:space="preserve">IV. LABORATORIJSKE PREISKAVE                     </t>
  </si>
  <si>
    <t>Odpiranje, klasifikacija in določitev vzorca</t>
  </si>
  <si>
    <t>Naravna vlažnost</t>
  </si>
  <si>
    <t>Konsistenčne meje po Atterbergu</t>
  </si>
  <si>
    <t>Prostorninska teža</t>
  </si>
  <si>
    <t>Sejalna analiza-kombinirana preiskava</t>
  </si>
  <si>
    <t>Stisljivost v edometru z vodoprepustnostjo</t>
  </si>
  <si>
    <t>Strižna trdnost v direktnem strižnem aparatu</t>
  </si>
  <si>
    <t>Enoosna tlačna trdnost kamnin</t>
  </si>
  <si>
    <t>Enoosna tlačna trdnost zemljine</t>
  </si>
  <si>
    <t>laboratorijski CBR s preplavitvijo vzorca</t>
  </si>
  <si>
    <t>Poročilo o laboratorijskih preiskavah</t>
  </si>
  <si>
    <t>Poročilo o vgradljivosti materialov</t>
  </si>
  <si>
    <t>V. IZDELAVA GEOLOŠKO - GEOTEHNIŠKEGA ELABORATA ZA TRASO CESTE IN GEOLOŠKO GEOTEHNIČNIH NAČRTOV ZA OBJEKTE</t>
  </si>
  <si>
    <t>Pregled in analiza obstoječih podatkov</t>
  </si>
  <si>
    <t>Izdelava inženirsko – geoloških kart</t>
  </si>
  <si>
    <t>Izdelava vzdolžnih in prečnih inženirsko – geoloških profilov</t>
  </si>
  <si>
    <t>Izdelava profilov vrtin in sondažnih izkopov</t>
  </si>
  <si>
    <t>Stabilnostne analize + posedki</t>
  </si>
  <si>
    <t>Izdelava geološko-geotehničnega  in hidrogeološkega elaborata o sestavi tal in pogojih gradnje trase, prepustov, odvodnjavanja</t>
  </si>
  <si>
    <t>Izdelava geološko-geotehničnega elaborata o sestavi tal in pogojih temeljenja objektov (1x oporni zidovi, 2x nadvoz, 1x most, 2x podvoz)</t>
  </si>
  <si>
    <t>Poročilo o meritvah nivoja podzemne vode v piezometrih v obdobju enega hidrološkega leta</t>
  </si>
  <si>
    <t>Koordinacija</t>
  </si>
  <si>
    <t>ur</t>
  </si>
  <si>
    <t>Skupaj brez DDV</t>
  </si>
  <si>
    <t>Nepredvidena dela (5%)</t>
  </si>
  <si>
    <t>Skupaj z nepredvidenimi deli in koordinacijo</t>
  </si>
  <si>
    <t>DDV</t>
  </si>
  <si>
    <t>Vse skupaj z DDV</t>
  </si>
  <si>
    <t>SPECIFIKACIJA NAROČILA</t>
  </si>
  <si>
    <t xml:space="preserve">priloga </t>
  </si>
  <si>
    <t>Podrobnejša navodila za izdelavo cene</t>
  </si>
  <si>
    <r>
      <t>Priloga</t>
    </r>
    <r>
      <rPr>
        <b/>
        <sz val="11"/>
        <rFont val="Arial Nova"/>
        <family val="2"/>
        <charset val="238"/>
      </rPr>
      <t xml:space="preserve"> A</t>
    </r>
    <r>
      <rPr>
        <sz val="11"/>
        <rFont val="Arial Nova"/>
        <family val="2"/>
        <charset val="238"/>
      </rPr>
      <t xml:space="preserve">, </t>
    </r>
  </si>
  <si>
    <t xml:space="preserve">Podrobnejša specifikacija </t>
  </si>
  <si>
    <r>
      <t>Priloga</t>
    </r>
    <r>
      <rPr>
        <b/>
        <sz val="11"/>
        <rFont val="Arial Nova"/>
        <family val="2"/>
        <charset val="238"/>
      </rPr>
      <t xml:space="preserve"> B</t>
    </r>
  </si>
  <si>
    <t xml:space="preserve">Podrobnejša specifikacija naročila -Predlog programa dopolnilnih in glavnih geološko geotehniških in hidrogeoloških raziskav obvoznice Slovenj Gradec </t>
  </si>
  <si>
    <t xml:space="preserve">zajeta so vsa predvidena dela za izdelavo projekta DGD in PZI projekta navezovalne ceste tretje razvojne osi Slovenj Gradec na dolžini 1980 </t>
  </si>
  <si>
    <t>Podrobna navodila  za izdelavo ponudbe</t>
  </si>
  <si>
    <t>Sestavni del ponudbe so podrobneje specifikacije naroćila  za izdelavo:</t>
  </si>
  <si>
    <t>GG elaborata s predlogom programa za izdelavo geoloških, geotehničnih in hidrogeoloških raziskav  (priloga B)</t>
  </si>
  <si>
    <t>Ponudbena cena mora vključevati tudi stroške koordinacij, stroške sodelovanja z osebjem naročnika, predstavniki občine in ostalimi projektanti, stroške sodelovanja in usklajevanja projektnih rešitev z mnenjedajalci, stroške za izvedbo zakoličbenega elaborata , stroške izdelave elaboratov in poročil, vse materialne stroške in druge stroške, povezane s predmetom javnega naročila ter vsa dela, ki sledijo iz veljavne zakonodaje in niso posebej navedena v projektni nalogi in so potrebna za popolno izdelavo projekta.</t>
  </si>
  <si>
    <t>Končne vrednosti iz podrobnejših popisov del iz priloge B,se vpiše v specifikacijo naročila v prilogo A.</t>
  </si>
  <si>
    <t>(iz priloge B, se v prilogo A vnese samo končno vrednsot)</t>
  </si>
  <si>
    <t xml:space="preserve">Ponudbena cena mora biti specificirana v skladu s SPECIFIKACIJO NAROČILA  za izdelavo projekta DGD in PZI projekta navezovalne ceste tretje razvojne osi Slovenj Gradec na dolžini 1980 m (priloga A) </t>
  </si>
  <si>
    <t>DGD in PZI navezovalne ceste 3. razvojne osi – Južna obvoznica Slovenj Gradec</t>
  </si>
  <si>
    <t>PZI / DGD pasivne zaščite pred hrupom</t>
  </si>
  <si>
    <t>Geološko-geotehnični elaborat z izdelavo geološko-geotehničnih in hidrogeoloških raziskav (po PN in podrobnejšI spcifikaciji naročila - priloga B)</t>
  </si>
  <si>
    <t>DGD in PZI vodnogospodarskih ureditev</t>
  </si>
  <si>
    <t>DGD in PZI podhoda -podvoza za pešce in kolesarje</t>
  </si>
  <si>
    <t>DGD in PZI  opornih konstrukcij</t>
  </si>
  <si>
    <r>
      <t xml:space="preserve">DGD in PZI  rekonstrukcije </t>
    </r>
    <r>
      <rPr>
        <i/>
        <sz val="10"/>
        <rFont val="Arial"/>
        <family val="2"/>
        <charset val="238"/>
      </rPr>
      <t>ceste (</t>
    </r>
    <r>
      <rPr>
        <i/>
        <sz val="8"/>
        <rFont val="Arial"/>
        <family val="2"/>
        <charset val="238"/>
      </rPr>
      <t>vključno z odvodnjavanjem s  priključki uvozi, dostopnimi potmi, kolesarsko in peš potj)</t>
    </r>
  </si>
  <si>
    <t>DGD in PZI zaščite brežin</t>
  </si>
  <si>
    <t>DGD in PZI nadvoza</t>
  </si>
  <si>
    <t>DGD in PZI prestavitve in zaščite fekalne kanalizacije</t>
  </si>
  <si>
    <t>Pri projektiranju je treba upoštevati Uredbo o zelenem javnem naročanju (Uradni list RS, št. 51/17, 64/19 in 121/21)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</si>
</sst>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theme="9" tint="0.79998168889431442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Arial Nova"/>
      <family val="2"/>
      <charset val="238"/>
    </font>
    <font>
      <sz val="11"/>
      <name val="Arial Nova"/>
      <family val="2"/>
      <charset val="238"/>
    </font>
    <font>
      <sz val="9"/>
      <name val="Arial Nova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u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5" fillId="0" borderId="0" xfId="0" applyFont="1"/>
    <xf numFmtId="4" fontId="3" fillId="2" borderId="1" xfId="0" applyNumberFormat="1" applyFont="1" applyFill="1" applyBorder="1"/>
    <xf numFmtId="0" fontId="3" fillId="0" borderId="1" xfId="0" applyFont="1" applyFill="1" applyBorder="1"/>
    <xf numFmtId="4" fontId="5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right" vertical="top"/>
    </xf>
    <xf numFmtId="0" fontId="3" fillId="0" borderId="0" xfId="0" applyFont="1" applyBorder="1" applyAlignment="1">
      <alignment horizontal="center" vertical="top"/>
    </xf>
    <xf numFmtId="4" fontId="5" fillId="3" borderId="8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7" xfId="0" applyFont="1" applyBorder="1" applyAlignment="1">
      <alignment vertical="top" wrapText="1"/>
    </xf>
    <xf numFmtId="0" fontId="3" fillId="0" borderId="9" xfId="0" applyFont="1" applyBorder="1" applyAlignment="1">
      <alignment horizontal="right" vertical="top"/>
    </xf>
    <xf numFmtId="0" fontId="3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right" vertical="top"/>
    </xf>
    <xf numFmtId="4" fontId="5" fillId="4" borderId="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5" fillId="0" borderId="8" xfId="0" applyFont="1" applyBorder="1"/>
    <xf numFmtId="0" fontId="5" fillId="0" borderId="8" xfId="0" applyFont="1" applyBorder="1" applyAlignment="1">
      <alignment vertical="top" wrapText="1"/>
    </xf>
    <xf numFmtId="0" fontId="5" fillId="0" borderId="7" xfId="0" applyFont="1" applyBorder="1" applyAlignment="1">
      <alignment vertical="center"/>
    </xf>
    <xf numFmtId="4" fontId="3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top"/>
    </xf>
    <xf numFmtId="0" fontId="3" fillId="0" borderId="12" xfId="0" applyFont="1" applyBorder="1" applyAlignment="1">
      <alignment horizontal="center" vertical="top"/>
    </xf>
    <xf numFmtId="0" fontId="5" fillId="0" borderId="12" xfId="0" applyFont="1" applyBorder="1" applyAlignment="1">
      <alignment horizontal="justify" vertical="top" wrapText="1"/>
    </xf>
    <xf numFmtId="4" fontId="3" fillId="0" borderId="12" xfId="0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justify" vertical="top" wrapText="1"/>
    </xf>
    <xf numFmtId="4" fontId="3" fillId="3" borderId="8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top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4" fontId="5" fillId="4" borderId="7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Fill="1" applyBorder="1"/>
    <xf numFmtId="0" fontId="5" fillId="0" borderId="7" xfId="0" applyFont="1" applyBorder="1" applyAlignment="1">
      <alignment horizontal="justify" vertical="top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justify" vertical="top" wrapText="1"/>
    </xf>
    <xf numFmtId="4" fontId="3" fillId="0" borderId="0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/>
    <xf numFmtId="0" fontId="5" fillId="0" borderId="0" xfId="0" applyFont="1" applyFill="1" applyBorder="1"/>
    <xf numFmtId="0" fontId="5" fillId="0" borderId="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4" fontId="3" fillId="0" borderId="1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top" wrapText="1"/>
    </xf>
    <xf numFmtId="0" fontId="3" fillId="0" borderId="11" xfId="0" applyFont="1" applyBorder="1"/>
    <xf numFmtId="0" fontId="5" fillId="0" borderId="7" xfId="0" applyFont="1" applyFill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 vertical="top"/>
    </xf>
    <xf numFmtId="0" fontId="3" fillId="0" borderId="4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justify" vertical="top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5" fillId="0" borderId="6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right" vertical="top"/>
    </xf>
    <xf numFmtId="0" fontId="3" fillId="0" borderId="9" xfId="0" applyFont="1" applyFill="1" applyBorder="1" applyAlignment="1">
      <alignment horizontal="right" vertical="top"/>
    </xf>
    <xf numFmtId="0" fontId="3" fillId="0" borderId="10" xfId="0" applyFont="1" applyFill="1" applyBorder="1" applyAlignment="1">
      <alignment horizontal="center" vertical="top"/>
    </xf>
    <xf numFmtId="0" fontId="5" fillId="0" borderId="11" xfId="0" applyFont="1" applyBorder="1" applyAlignment="1">
      <alignment vertical="top" wrapText="1"/>
    </xf>
    <xf numFmtId="0" fontId="3" fillId="0" borderId="0" xfId="0" applyFont="1" applyFill="1" applyBorder="1" applyAlignment="1">
      <alignment horizontal="right" vertical="top"/>
    </xf>
    <xf numFmtId="0" fontId="3" fillId="0" borderId="3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/>
    </xf>
    <xf numFmtId="0" fontId="5" fillId="0" borderId="8" xfId="0" applyFont="1" applyBorder="1" applyAlignment="1">
      <alignment horizontal="left" vertical="top" wrapText="1"/>
    </xf>
    <xf numFmtId="4" fontId="3" fillId="3" borderId="7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4" fontId="5" fillId="0" borderId="8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vertical="top" wrapText="1"/>
    </xf>
    <xf numFmtId="4" fontId="5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0" fontId="5" fillId="0" borderId="8" xfId="0" applyFont="1" applyFill="1" applyBorder="1" applyAlignment="1">
      <alignment horizontal="left" vertical="top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/>
    </xf>
    <xf numFmtId="0" fontId="5" fillId="0" borderId="2" xfId="0" applyFont="1" applyFill="1" applyBorder="1" applyAlignment="1">
      <alignment vertical="top" wrapText="1"/>
    </xf>
    <xf numFmtId="4" fontId="5" fillId="3" borderId="7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/>
    </xf>
    <xf numFmtId="0" fontId="5" fillId="0" borderId="7" xfId="0" applyFont="1" applyFill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4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/>
    </xf>
    <xf numFmtId="0" fontId="5" fillId="5" borderId="7" xfId="0" applyFont="1" applyFill="1" applyBorder="1" applyAlignment="1">
      <alignment vertical="center"/>
    </xf>
    <xf numFmtId="0" fontId="5" fillId="5" borderId="11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9" fillId="0" borderId="3" xfId="0" applyFont="1" applyBorder="1" applyAlignment="1">
      <alignment horizontal="justify" vertical="top" wrapText="1"/>
    </xf>
    <xf numFmtId="0" fontId="9" fillId="0" borderId="8" xfId="0" applyFont="1" applyBorder="1" applyAlignment="1">
      <alignment horizontal="justify" vertical="top" wrapText="1"/>
    </xf>
    <xf numFmtId="0" fontId="9" fillId="0" borderId="8" xfId="0" applyFont="1" applyFill="1" applyBorder="1"/>
    <xf numFmtId="0" fontId="9" fillId="0" borderId="8" xfId="0" applyFont="1" applyBorder="1"/>
    <xf numFmtId="0" fontId="5" fillId="0" borderId="8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5" xfId="0" applyFont="1" applyFill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5" fillId="0" borderId="7" xfId="0" applyFont="1" applyFill="1" applyBorder="1" applyAlignment="1">
      <alignment horizontal="justify" vertical="top" wrapText="1"/>
    </xf>
    <xf numFmtId="0" fontId="3" fillId="0" borderId="7" xfId="0" applyFont="1" applyBorder="1"/>
    <xf numFmtId="0" fontId="5" fillId="6" borderId="7" xfId="0" applyFont="1" applyFill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0" xfId="0" applyFont="1" applyFill="1" applyBorder="1" applyAlignment="1">
      <alignment horizontal="justify" vertical="top" wrapText="1"/>
    </xf>
    <xf numFmtId="0" fontId="5" fillId="0" borderId="0" xfId="0" applyFont="1" applyBorder="1" applyAlignment="1">
      <alignment vertical="center"/>
    </xf>
    <xf numFmtId="0" fontId="3" fillId="0" borderId="10" xfId="0" applyFont="1" applyBorder="1"/>
    <xf numFmtId="0" fontId="3" fillId="0" borderId="5" xfId="0" applyFont="1" applyBorder="1"/>
    <xf numFmtId="0" fontId="5" fillId="0" borderId="7" xfId="0" applyFont="1" applyBorder="1" applyAlignment="1">
      <alignment horizontal="justify" vertical="center" wrapText="1"/>
    </xf>
    <xf numFmtId="0" fontId="5" fillId="0" borderId="11" xfId="0" applyFont="1" applyBorder="1" applyAlignment="1">
      <alignment vertical="center"/>
    </xf>
    <xf numFmtId="4" fontId="5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4" fontId="5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justify" vertical="top" wrapText="1"/>
    </xf>
    <xf numFmtId="0" fontId="5" fillId="0" borderId="7" xfId="0" applyFont="1" applyBorder="1" applyAlignment="1">
      <alignment vertical="center" wrapText="1"/>
    </xf>
    <xf numFmtId="4" fontId="4" fillId="7" borderId="7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justify" vertical="top" wrapText="1"/>
    </xf>
    <xf numFmtId="0" fontId="3" fillId="0" borderId="11" xfId="0" applyFont="1" applyBorder="1" applyAlignment="1">
      <alignment vertical="top" wrapText="1"/>
    </xf>
    <xf numFmtId="3" fontId="10" fillId="0" borderId="7" xfId="0" applyNumberFormat="1" applyFont="1" applyBorder="1" applyAlignment="1">
      <alignment horizontal="justify" vertical="top" wrapText="1"/>
    </xf>
    <xf numFmtId="4" fontId="4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top" wrapText="1"/>
    </xf>
    <xf numFmtId="4" fontId="4" fillId="3" borderId="7" xfId="0" applyNumberFormat="1" applyFont="1" applyFill="1" applyBorder="1" applyAlignment="1">
      <alignment horizontal="center" vertical="center" wrapText="1"/>
    </xf>
    <xf numFmtId="3" fontId="11" fillId="0" borderId="0" xfId="0" applyNumberFormat="1" applyFont="1"/>
    <xf numFmtId="0" fontId="4" fillId="0" borderId="5" xfId="0" applyFont="1" applyBorder="1" applyAlignment="1">
      <alignment horizontal="justify" vertical="top" wrapText="1"/>
    </xf>
    <xf numFmtId="4" fontId="4" fillId="3" borderId="3" xfId="0" applyNumberFormat="1" applyFont="1" applyFill="1" applyBorder="1" applyAlignment="1">
      <alignment horizontal="center" vertical="center" wrapText="1"/>
    </xf>
    <xf numFmtId="4" fontId="4" fillId="3" borderId="8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top" wrapText="1"/>
    </xf>
    <xf numFmtId="4" fontId="4" fillId="3" borderId="12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left"/>
    </xf>
    <xf numFmtId="4" fontId="4" fillId="0" borderId="0" xfId="0" applyNumberFormat="1" applyFont="1" applyFill="1" applyBorder="1" applyAlignment="1">
      <alignment horizontal="center" vertical="center" wrapText="1"/>
    </xf>
    <xf numFmtId="0" fontId="5" fillId="0" borderId="0" xfId="0" quotePrefix="1" applyFont="1"/>
    <xf numFmtId="0" fontId="1" fillId="0" borderId="15" xfId="0" applyFont="1" applyBorder="1" applyAlignment="1">
      <alignment vertical="top"/>
    </xf>
    <xf numFmtId="0" fontId="12" fillId="5" borderId="13" xfId="0" applyFont="1" applyFill="1" applyBorder="1" applyAlignment="1" applyProtection="1">
      <alignment horizontal="left" vertical="center" wrapText="1"/>
    </xf>
    <xf numFmtId="0" fontId="12" fillId="5" borderId="16" xfId="0" applyFont="1" applyFill="1" applyBorder="1" applyAlignment="1" applyProtection="1">
      <alignment horizontal="center" vertical="center" wrapText="1"/>
    </xf>
    <xf numFmtId="0" fontId="12" fillId="5" borderId="17" xfId="0" applyFont="1" applyFill="1" applyBorder="1" applyAlignment="1" applyProtection="1">
      <alignment horizontal="center" vertical="center" wrapText="1"/>
    </xf>
    <xf numFmtId="0" fontId="12" fillId="8" borderId="18" xfId="0" applyFont="1" applyFill="1" applyBorder="1" applyAlignment="1" applyProtection="1">
      <alignment horizontal="left" vertical="center"/>
    </xf>
    <xf numFmtId="164" fontId="1" fillId="5" borderId="24" xfId="0" applyNumberFormat="1" applyFont="1" applyFill="1" applyBorder="1" applyAlignment="1" applyProtection="1">
      <alignment vertical="center" wrapText="1"/>
    </xf>
    <xf numFmtId="0" fontId="13" fillId="5" borderId="25" xfId="0" applyFont="1" applyFill="1" applyBorder="1" applyAlignment="1" applyProtection="1">
      <alignment vertical="center" wrapText="1"/>
    </xf>
    <xf numFmtId="0" fontId="13" fillId="5" borderId="19" xfId="0" applyFont="1" applyFill="1" applyBorder="1" applyAlignment="1" applyProtection="1">
      <alignment horizontal="center" vertical="center"/>
    </xf>
    <xf numFmtId="164" fontId="13" fillId="5" borderId="19" xfId="0" applyNumberFormat="1" applyFont="1" applyFill="1" applyBorder="1" applyAlignment="1" applyProtection="1">
      <alignment horizontal="right" vertical="center"/>
      <protection locked="0"/>
    </xf>
    <xf numFmtId="164" fontId="13" fillId="5" borderId="20" xfId="0" applyNumberFormat="1" applyFont="1" applyFill="1" applyBorder="1" applyAlignment="1" applyProtection="1">
      <alignment horizontal="right" vertical="center"/>
    </xf>
    <xf numFmtId="164" fontId="1" fillId="5" borderId="20" xfId="0" applyNumberFormat="1" applyFont="1" applyFill="1" applyBorder="1" applyAlignment="1" applyProtection="1">
      <alignment vertical="center" wrapText="1"/>
    </xf>
    <xf numFmtId="0" fontId="0" fillId="5" borderId="21" xfId="0" applyFont="1" applyFill="1" applyBorder="1" applyAlignment="1" applyProtection="1">
      <alignment horizontal="left" vertical="center" wrapText="1"/>
    </xf>
    <xf numFmtId="0" fontId="1" fillId="5" borderId="22" xfId="0" applyFont="1" applyFill="1" applyBorder="1" applyAlignment="1" applyProtection="1">
      <alignment horizontal="left" vertical="center" wrapText="1"/>
    </xf>
    <xf numFmtId="0" fontId="1" fillId="5" borderId="23" xfId="0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/>
    </xf>
    <xf numFmtId="0" fontId="1" fillId="5" borderId="25" xfId="0" applyFont="1" applyFill="1" applyBorder="1" applyAlignment="1" applyProtection="1">
      <alignment vertical="center" wrapText="1"/>
    </xf>
    <xf numFmtId="0" fontId="0" fillId="0" borderId="25" xfId="0" applyFont="1" applyBorder="1" applyAlignment="1" applyProtection="1">
      <alignment horizontal="justify" vertical="center" wrapText="1"/>
    </xf>
    <xf numFmtId="0" fontId="0" fillId="0" borderId="23" xfId="0" applyFont="1" applyBorder="1" applyAlignment="1" applyProtection="1">
      <alignment horizontal="center" vertical="center" wrapText="1"/>
    </xf>
    <xf numFmtId="0" fontId="0" fillId="0" borderId="19" xfId="0" applyFont="1" applyBorder="1" applyAlignment="1" applyProtection="1">
      <alignment horizontal="center" vertical="center" wrapText="1"/>
    </xf>
    <xf numFmtId="164" fontId="13" fillId="0" borderId="19" xfId="0" applyNumberFormat="1" applyFont="1" applyFill="1" applyBorder="1" applyAlignment="1" applyProtection="1">
      <alignment horizontal="right" vertical="center"/>
      <protection locked="0"/>
    </xf>
    <xf numFmtId="164" fontId="13" fillId="0" borderId="20" xfId="0" applyNumberFormat="1" applyFont="1" applyBorder="1" applyAlignment="1" applyProtection="1">
      <alignment horizontal="right" vertical="center"/>
    </xf>
    <xf numFmtId="0" fontId="13" fillId="0" borderId="18" xfId="0" applyFont="1" applyFill="1" applyBorder="1" applyAlignment="1" applyProtection="1">
      <alignment vertical="center" wrapText="1"/>
    </xf>
    <xf numFmtId="0" fontId="12" fillId="8" borderId="25" xfId="0" applyFont="1" applyFill="1" applyBorder="1" applyAlignment="1" applyProtection="1">
      <alignment horizontal="left" vertical="center"/>
    </xf>
    <xf numFmtId="0" fontId="13" fillId="0" borderId="25" xfId="0" applyFont="1" applyFill="1" applyBorder="1" applyAlignment="1" applyProtection="1">
      <alignment vertical="center" wrapText="1"/>
    </xf>
    <xf numFmtId="0" fontId="12" fillId="8" borderId="25" xfId="0" applyFont="1" applyFill="1" applyBorder="1" applyAlignment="1" applyProtection="1">
      <alignment horizontal="left" vertical="center" wrapText="1"/>
    </xf>
    <xf numFmtId="0" fontId="13" fillId="0" borderId="27" xfId="0" applyFont="1" applyFill="1" applyBorder="1" applyAlignment="1" applyProtection="1">
      <alignment horizontal="left" vertical="center" wrapText="1"/>
    </xf>
    <xf numFmtId="0" fontId="0" fillId="0" borderId="19" xfId="0" applyFont="1" applyFill="1" applyBorder="1" applyAlignment="1" applyProtection="1">
      <alignment horizontal="center" vertical="center" wrapText="1"/>
    </xf>
    <xf numFmtId="164" fontId="13" fillId="0" borderId="20" xfId="0" applyNumberFormat="1" applyFont="1" applyFill="1" applyBorder="1" applyAlignment="1" applyProtection="1">
      <alignment horizontal="right" vertical="center"/>
    </xf>
    <xf numFmtId="0" fontId="12" fillId="8" borderId="19" xfId="0" applyFont="1" applyFill="1" applyBorder="1" applyAlignment="1" applyProtection="1">
      <alignment horizontal="center" vertical="center" wrapText="1"/>
    </xf>
    <xf numFmtId="4" fontId="0" fillId="8" borderId="19" xfId="0" applyNumberFormat="1" applyFont="1" applyFill="1" applyBorder="1" applyAlignment="1" applyProtection="1">
      <alignment horizontal="right" vertical="center" wrapText="1"/>
    </xf>
    <xf numFmtId="164" fontId="12" fillId="8" borderId="20" xfId="0" applyNumberFormat="1" applyFont="1" applyFill="1" applyBorder="1" applyAlignment="1" applyProtection="1">
      <alignment horizontal="right" vertical="center" wrapText="1" indent="1"/>
    </xf>
    <xf numFmtId="0" fontId="13" fillId="0" borderId="25" xfId="0" applyFont="1" applyFill="1" applyBorder="1" applyAlignment="1" applyProtection="1">
      <alignment vertical="top" wrapText="1"/>
    </xf>
    <xf numFmtId="0" fontId="13" fillId="0" borderId="27" xfId="0" applyFont="1" applyFill="1" applyBorder="1" applyAlignment="1" applyProtection="1">
      <alignment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4" fontId="13" fillId="0" borderId="28" xfId="0" applyNumberFormat="1" applyFont="1" applyFill="1" applyBorder="1" applyAlignment="1" applyProtection="1">
      <alignment horizontal="right" vertical="center"/>
      <protection locked="0"/>
    </xf>
    <xf numFmtId="164" fontId="13" fillId="0" borderId="24" xfId="0" applyNumberFormat="1" applyFont="1" applyBorder="1" applyAlignment="1" applyProtection="1">
      <alignment horizontal="right" vertical="center"/>
    </xf>
    <xf numFmtId="0" fontId="12" fillId="8" borderId="29" xfId="0" applyFont="1" applyFill="1" applyBorder="1" applyAlignment="1" applyProtection="1">
      <alignment vertical="center" wrapText="1"/>
    </xf>
    <xf numFmtId="0" fontId="1" fillId="8" borderId="30" xfId="0" applyFont="1" applyFill="1" applyBorder="1" applyAlignment="1" applyProtection="1">
      <alignment horizontal="center" vertical="center" wrapText="1"/>
    </xf>
    <xf numFmtId="164" fontId="12" fillId="8" borderId="30" xfId="0" applyNumberFormat="1" applyFont="1" applyFill="1" applyBorder="1" applyAlignment="1" applyProtection="1">
      <alignment horizontal="right" vertical="center"/>
      <protection locked="0"/>
    </xf>
    <xf numFmtId="164" fontId="12" fillId="8" borderId="31" xfId="0" applyNumberFormat="1" applyFont="1" applyFill="1" applyBorder="1" applyAlignment="1" applyProtection="1">
      <alignment horizontal="right" vertical="center"/>
    </xf>
    <xf numFmtId="0" fontId="12" fillId="8" borderId="25" xfId="0" applyFont="1" applyFill="1" applyBorder="1" applyAlignment="1" applyProtection="1">
      <alignment vertical="center" wrapText="1"/>
    </xf>
    <xf numFmtId="0" fontId="1" fillId="8" borderId="19" xfId="0" applyFont="1" applyFill="1" applyBorder="1" applyAlignment="1" applyProtection="1">
      <alignment horizontal="center" vertical="center" wrapText="1"/>
    </xf>
    <xf numFmtId="164" fontId="12" fillId="8" borderId="19" xfId="0" applyNumberFormat="1" applyFont="1" applyFill="1" applyBorder="1" applyAlignment="1" applyProtection="1">
      <alignment horizontal="right" vertical="center"/>
      <protection locked="0"/>
    </xf>
    <xf numFmtId="164" fontId="12" fillId="8" borderId="20" xfId="0" applyNumberFormat="1" applyFont="1" applyFill="1" applyBorder="1" applyAlignment="1" applyProtection="1">
      <alignment horizontal="right" vertical="center"/>
    </xf>
    <xf numFmtId="0" fontId="12" fillId="8" borderId="32" xfId="0" applyFont="1" applyFill="1" applyBorder="1" applyAlignment="1" applyProtection="1">
      <alignment vertical="center" wrapText="1"/>
    </xf>
    <xf numFmtId="0" fontId="1" fillId="8" borderId="33" xfId="0" applyFont="1" applyFill="1" applyBorder="1" applyAlignment="1" applyProtection="1">
      <alignment horizontal="center" vertical="center" wrapText="1"/>
    </xf>
    <xf numFmtId="164" fontId="12" fillId="8" borderId="33" xfId="0" applyNumberFormat="1" applyFont="1" applyFill="1" applyBorder="1" applyAlignment="1" applyProtection="1">
      <alignment horizontal="right" vertical="center"/>
      <protection locked="0"/>
    </xf>
    <xf numFmtId="164" fontId="12" fillId="8" borderId="34" xfId="0" applyNumberFormat="1" applyFont="1" applyFill="1" applyBorder="1" applyAlignment="1" applyProtection="1">
      <alignment horizontal="right" vertical="center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wrapText="1"/>
    </xf>
    <xf numFmtId="0" fontId="17" fillId="0" borderId="0" xfId="0" applyFont="1"/>
    <xf numFmtId="0" fontId="3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19" fillId="0" borderId="0" xfId="0" applyFont="1"/>
    <xf numFmtId="0" fontId="5" fillId="0" borderId="7" xfId="0" applyFont="1" applyBorder="1" applyAlignment="1">
      <alignment horizontal="left" vertical="center" wrapText="1"/>
    </xf>
    <xf numFmtId="0" fontId="14" fillId="5" borderId="21" xfId="0" applyFont="1" applyFill="1" applyBorder="1" applyAlignment="1" applyProtection="1">
      <alignment vertical="center"/>
    </xf>
    <xf numFmtId="0" fontId="14" fillId="5" borderId="22" xfId="0" applyFont="1" applyFill="1" applyBorder="1" applyAlignment="1" applyProtection="1">
      <alignment vertical="center"/>
    </xf>
    <xf numFmtId="0" fontId="14" fillId="5" borderId="23" xfId="0" applyFont="1" applyFill="1" applyBorder="1" applyAlignment="1" applyProtection="1">
      <alignment vertical="center"/>
    </xf>
    <xf numFmtId="0" fontId="1" fillId="5" borderId="26" xfId="0" applyFont="1" applyFill="1" applyBorder="1" applyAlignment="1" applyProtection="1">
      <alignment vertical="center" wrapText="1"/>
    </xf>
    <xf numFmtId="0" fontId="1" fillId="5" borderId="22" xfId="0" applyFont="1" applyFill="1" applyBorder="1" applyAlignment="1" applyProtection="1">
      <alignment vertical="center" wrapText="1"/>
    </xf>
    <xf numFmtId="0" fontId="1" fillId="5" borderId="23" xfId="0" applyFont="1" applyFill="1" applyBorder="1" applyAlignment="1" applyProtection="1">
      <alignment vertical="center" wrapText="1"/>
    </xf>
    <xf numFmtId="164" fontId="12" fillId="8" borderId="19" xfId="0" applyNumberFormat="1" applyFont="1" applyFill="1" applyBorder="1" applyAlignment="1" applyProtection="1">
      <alignment horizontal="right" vertical="center" wrapText="1"/>
    </xf>
    <xf numFmtId="0" fontId="12" fillId="8" borderId="19" xfId="0" applyFont="1" applyFill="1" applyBorder="1" applyAlignment="1" applyProtection="1">
      <alignment horizontal="right" vertical="center" wrapText="1"/>
    </xf>
    <xf numFmtId="0" fontId="12" fillId="8" borderId="20" xfId="0" applyFont="1" applyFill="1" applyBorder="1" applyAlignment="1" applyProtection="1">
      <alignment horizontal="right" vertical="center" wrapText="1"/>
    </xf>
    <xf numFmtId="0" fontId="1" fillId="5" borderId="21" xfId="0" applyFont="1" applyFill="1" applyBorder="1" applyAlignment="1" applyProtection="1">
      <alignment horizontal="left" vertical="center" wrapText="1"/>
    </xf>
    <xf numFmtId="0" fontId="1" fillId="5" borderId="22" xfId="0" applyFont="1" applyFill="1" applyBorder="1" applyAlignment="1" applyProtection="1">
      <alignment horizontal="left" vertical="center" wrapText="1"/>
    </xf>
    <xf numFmtId="0" fontId="1" fillId="5" borderId="23" xfId="0" applyFont="1" applyFill="1" applyBorder="1" applyAlignment="1" applyProtection="1">
      <alignment horizontal="left" vertical="center" wrapText="1"/>
    </xf>
    <xf numFmtId="0" fontId="1" fillId="0" borderId="13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  <xf numFmtId="0" fontId="12" fillId="5" borderId="21" xfId="0" applyFont="1" applyFill="1" applyBorder="1" applyAlignment="1" applyProtection="1">
      <alignment horizontal="left" vertical="top" wrapText="1"/>
    </xf>
    <xf numFmtId="0" fontId="12" fillId="5" borderId="22" xfId="0" applyFont="1" applyFill="1" applyBorder="1" applyAlignment="1" applyProtection="1">
      <alignment horizontal="left" vertical="top" wrapText="1"/>
    </xf>
    <xf numFmtId="0" fontId="12" fillId="5" borderId="23" xfId="0" applyFont="1" applyFill="1" applyBorder="1" applyAlignment="1" applyProtection="1">
      <alignment horizontal="left" vertical="top" wrapText="1"/>
    </xf>
    <xf numFmtId="0" fontId="0" fillId="5" borderId="21" xfId="0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wrapText="1"/>
    </xf>
    <xf numFmtId="0" fontId="2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2247900</xdr:colOff>
      <xdr:row>0</xdr:row>
      <xdr:rowOff>142875</xdr:rowOff>
    </xdr:from>
    <xdr:to>
      <xdr:col>2</xdr:col>
      <xdr:colOff>4133850</xdr:colOff>
      <xdr:row>5</xdr:row>
      <xdr:rowOff>142875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5" y="142875"/>
          <a:ext cx="188595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V28"/>
  <sheetViews>
    <sheetView workbookViewId="0">
      <selection activeCell="C3" sqref="C3"/>
    </sheetView>
  </sheetViews>
  <sheetFormatPr defaultRowHeight="15"/>
  <cols>
    <col min="1" max="1" width="5.28515625" customWidth="1"/>
    <col min="2" max="2" width="18.85546875" customWidth="1"/>
    <col min="3" max="3" width="63.42578125" customWidth="1"/>
  </cols>
  <sheetData>
    <row r="10" spans="2:22">
      <c r="B10" s="207" t="s">
        <v>136</v>
      </c>
      <c r="C10" s="207"/>
      <c r="D10" s="207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</row>
    <row r="11" spans="2:22"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</row>
    <row r="12" spans="2:22">
      <c r="B12" s="208" t="s">
        <v>137</v>
      </c>
      <c r="C12" s="208" t="s">
        <v>138</v>
      </c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</row>
    <row r="13" spans="2:22" ht="43.5">
      <c r="B13" s="208" t="s">
        <v>139</v>
      </c>
      <c r="C13" s="209" t="s">
        <v>143</v>
      </c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</row>
    <row r="14" spans="2:22">
      <c r="B14" s="208"/>
      <c r="C14" s="210" t="s">
        <v>149</v>
      </c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</row>
    <row r="15" spans="2:22"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</row>
    <row r="16" spans="2:22"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</row>
    <row r="17" spans="2:22">
      <c r="B17" s="207" t="s">
        <v>140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</row>
    <row r="18" spans="2:22"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</row>
    <row r="19" spans="2:22" ht="43.5">
      <c r="B19" s="208" t="s">
        <v>141</v>
      </c>
      <c r="C19" s="209" t="s">
        <v>142</v>
      </c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</row>
    <row r="20" spans="2:22">
      <c r="B20" s="208"/>
      <c r="C20" s="209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</row>
    <row r="21" spans="2:22"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</row>
    <row r="22" spans="2:22"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</row>
    <row r="23" spans="2:22"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</row>
    <row r="24" spans="2:22"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</row>
    <row r="25" spans="2:22">
      <c r="B25" s="208"/>
      <c r="C25" s="209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</row>
    <row r="26" spans="2:22"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</row>
    <row r="27" spans="2:22"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</row>
    <row r="28" spans="2:22"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>
      <selection activeCell="H9" sqref="H9"/>
    </sheetView>
  </sheetViews>
  <sheetFormatPr defaultRowHeight="15"/>
  <cols>
    <col min="2" max="2" width="90.5703125" customWidth="1"/>
  </cols>
  <sheetData>
    <row r="2" spans="2:4">
      <c r="B2" s="3" t="s">
        <v>144</v>
      </c>
    </row>
    <row r="3" spans="2:4">
      <c r="B3" s="3"/>
    </row>
    <row r="4" spans="2:4" ht="25.5">
      <c r="B4" s="211" t="s">
        <v>150</v>
      </c>
    </row>
    <row r="5" spans="2:4">
      <c r="B5" s="211"/>
    </row>
    <row r="6" spans="2:4">
      <c r="B6" s="211" t="s">
        <v>145</v>
      </c>
      <c r="D6" s="211"/>
    </row>
    <row r="7" spans="2:4" ht="25.5">
      <c r="B7" s="211" t="s">
        <v>146</v>
      </c>
    </row>
    <row r="8" spans="2:4">
      <c r="B8" s="211" t="s">
        <v>148</v>
      </c>
    </row>
    <row r="9" spans="2:4">
      <c r="B9" s="211"/>
    </row>
    <row r="10" spans="2:4" ht="76.5">
      <c r="B10" s="211" t="s">
        <v>147</v>
      </c>
    </row>
    <row r="11" spans="2:4">
      <c r="B11" s="2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78"/>
  <sheetViews>
    <sheetView tabSelected="1" topLeftCell="A337" workbookViewId="0">
      <selection activeCell="D358" sqref="D358"/>
    </sheetView>
  </sheetViews>
  <sheetFormatPr defaultRowHeight="12.75"/>
  <cols>
    <col min="1" max="1" width="5.28515625" style="3" customWidth="1"/>
    <col min="2" max="2" width="3.28515625" style="5" bestFit="1" customWidth="1"/>
    <col min="3" max="3" width="2.28515625" style="6" customWidth="1"/>
    <col min="4" max="4" width="63.5703125" style="3" customWidth="1"/>
    <col min="5" max="5" width="23.140625" style="4" customWidth="1"/>
    <col min="6" max="6" width="9" style="3" bestFit="1" customWidth="1"/>
    <col min="7" max="255" width="8.85546875" style="3"/>
    <col min="256" max="256" width="11.5703125" style="3" customWidth="1"/>
    <col min="257" max="257" width="3" style="3" bestFit="1" customWidth="1"/>
    <col min="258" max="258" width="2.28515625" style="3" customWidth="1"/>
    <col min="259" max="259" width="58" style="3" customWidth="1"/>
    <col min="260" max="260" width="29.42578125" style="3" customWidth="1"/>
    <col min="261" max="511" width="8.85546875" style="3"/>
    <col min="512" max="512" width="11.5703125" style="3" customWidth="1"/>
    <col min="513" max="513" width="3" style="3" bestFit="1" customWidth="1"/>
    <col min="514" max="514" width="2.28515625" style="3" customWidth="1"/>
    <col min="515" max="515" width="58" style="3" customWidth="1"/>
    <col min="516" max="516" width="29.42578125" style="3" customWidth="1"/>
    <col min="517" max="767" width="8.85546875" style="3"/>
    <col min="768" max="768" width="11.5703125" style="3" customWidth="1"/>
    <col min="769" max="769" width="3" style="3" bestFit="1" customWidth="1"/>
    <col min="770" max="770" width="2.28515625" style="3" customWidth="1"/>
    <col min="771" max="771" width="58" style="3" customWidth="1"/>
    <col min="772" max="772" width="29.42578125" style="3" customWidth="1"/>
    <col min="773" max="1023" width="8.85546875" style="3"/>
    <col min="1024" max="1024" width="11.5703125" style="3" customWidth="1"/>
    <col min="1025" max="1025" width="3" style="3" bestFit="1" customWidth="1"/>
    <col min="1026" max="1026" width="2.28515625" style="3" customWidth="1"/>
    <col min="1027" max="1027" width="58" style="3" customWidth="1"/>
    <col min="1028" max="1028" width="29.42578125" style="3" customWidth="1"/>
    <col min="1029" max="1279" width="8.85546875" style="3"/>
    <col min="1280" max="1280" width="11.5703125" style="3" customWidth="1"/>
    <col min="1281" max="1281" width="3" style="3" bestFit="1" customWidth="1"/>
    <col min="1282" max="1282" width="2.28515625" style="3" customWidth="1"/>
    <col min="1283" max="1283" width="58" style="3" customWidth="1"/>
    <col min="1284" max="1284" width="29.42578125" style="3" customWidth="1"/>
    <col min="1285" max="1535" width="8.85546875" style="3"/>
    <col min="1536" max="1536" width="11.5703125" style="3" customWidth="1"/>
    <col min="1537" max="1537" width="3" style="3" bestFit="1" customWidth="1"/>
    <col min="1538" max="1538" width="2.28515625" style="3" customWidth="1"/>
    <col min="1539" max="1539" width="58" style="3" customWidth="1"/>
    <col min="1540" max="1540" width="29.42578125" style="3" customWidth="1"/>
    <col min="1541" max="1791" width="8.85546875" style="3"/>
    <col min="1792" max="1792" width="11.5703125" style="3" customWidth="1"/>
    <col min="1793" max="1793" width="3" style="3" bestFit="1" customWidth="1"/>
    <col min="1794" max="1794" width="2.28515625" style="3" customWidth="1"/>
    <col min="1795" max="1795" width="58" style="3" customWidth="1"/>
    <col min="1796" max="1796" width="29.42578125" style="3" customWidth="1"/>
    <col min="1797" max="2047" width="8.85546875" style="3"/>
    <col min="2048" max="2048" width="11.5703125" style="3" customWidth="1"/>
    <col min="2049" max="2049" width="3" style="3" bestFit="1" customWidth="1"/>
    <col min="2050" max="2050" width="2.28515625" style="3" customWidth="1"/>
    <col min="2051" max="2051" width="58" style="3" customWidth="1"/>
    <col min="2052" max="2052" width="29.42578125" style="3" customWidth="1"/>
    <col min="2053" max="2303" width="8.85546875" style="3"/>
    <col min="2304" max="2304" width="11.5703125" style="3" customWidth="1"/>
    <col min="2305" max="2305" width="3" style="3" bestFit="1" customWidth="1"/>
    <col min="2306" max="2306" width="2.28515625" style="3" customWidth="1"/>
    <col min="2307" max="2307" width="58" style="3" customWidth="1"/>
    <col min="2308" max="2308" width="29.42578125" style="3" customWidth="1"/>
    <col min="2309" max="2559" width="8.85546875" style="3"/>
    <col min="2560" max="2560" width="11.5703125" style="3" customWidth="1"/>
    <col min="2561" max="2561" width="3" style="3" bestFit="1" customWidth="1"/>
    <col min="2562" max="2562" width="2.28515625" style="3" customWidth="1"/>
    <col min="2563" max="2563" width="58" style="3" customWidth="1"/>
    <col min="2564" max="2564" width="29.42578125" style="3" customWidth="1"/>
    <col min="2565" max="2815" width="8.85546875" style="3"/>
    <col min="2816" max="2816" width="11.5703125" style="3" customWidth="1"/>
    <col min="2817" max="2817" width="3" style="3" bestFit="1" customWidth="1"/>
    <col min="2818" max="2818" width="2.28515625" style="3" customWidth="1"/>
    <col min="2819" max="2819" width="58" style="3" customWidth="1"/>
    <col min="2820" max="2820" width="29.42578125" style="3" customWidth="1"/>
    <col min="2821" max="3071" width="8.85546875" style="3"/>
    <col min="3072" max="3072" width="11.5703125" style="3" customWidth="1"/>
    <col min="3073" max="3073" width="3" style="3" bestFit="1" customWidth="1"/>
    <col min="3074" max="3074" width="2.28515625" style="3" customWidth="1"/>
    <col min="3075" max="3075" width="58" style="3" customWidth="1"/>
    <col min="3076" max="3076" width="29.42578125" style="3" customWidth="1"/>
    <col min="3077" max="3327" width="8.85546875" style="3"/>
    <col min="3328" max="3328" width="11.5703125" style="3" customWidth="1"/>
    <col min="3329" max="3329" width="3" style="3" bestFit="1" customWidth="1"/>
    <col min="3330" max="3330" width="2.28515625" style="3" customWidth="1"/>
    <col min="3331" max="3331" width="58" style="3" customWidth="1"/>
    <col min="3332" max="3332" width="29.42578125" style="3" customWidth="1"/>
    <col min="3333" max="3583" width="8.85546875" style="3"/>
    <col min="3584" max="3584" width="11.5703125" style="3" customWidth="1"/>
    <col min="3585" max="3585" width="3" style="3" bestFit="1" customWidth="1"/>
    <col min="3586" max="3586" width="2.28515625" style="3" customWidth="1"/>
    <col min="3587" max="3587" width="58" style="3" customWidth="1"/>
    <col min="3588" max="3588" width="29.42578125" style="3" customWidth="1"/>
    <col min="3589" max="3839" width="8.85546875" style="3"/>
    <col min="3840" max="3840" width="11.5703125" style="3" customWidth="1"/>
    <col min="3841" max="3841" width="3" style="3" bestFit="1" customWidth="1"/>
    <col min="3842" max="3842" width="2.28515625" style="3" customWidth="1"/>
    <col min="3843" max="3843" width="58" style="3" customWidth="1"/>
    <col min="3844" max="3844" width="29.42578125" style="3" customWidth="1"/>
    <col min="3845" max="4095" width="8.85546875" style="3"/>
    <col min="4096" max="4096" width="11.5703125" style="3" customWidth="1"/>
    <col min="4097" max="4097" width="3" style="3" bestFit="1" customWidth="1"/>
    <col min="4098" max="4098" width="2.28515625" style="3" customWidth="1"/>
    <col min="4099" max="4099" width="58" style="3" customWidth="1"/>
    <col min="4100" max="4100" width="29.42578125" style="3" customWidth="1"/>
    <col min="4101" max="4351" width="8.85546875" style="3"/>
    <col min="4352" max="4352" width="11.5703125" style="3" customWidth="1"/>
    <col min="4353" max="4353" width="3" style="3" bestFit="1" customWidth="1"/>
    <col min="4354" max="4354" width="2.28515625" style="3" customWidth="1"/>
    <col min="4355" max="4355" width="58" style="3" customWidth="1"/>
    <col min="4356" max="4356" width="29.42578125" style="3" customWidth="1"/>
    <col min="4357" max="4607" width="8.85546875" style="3"/>
    <col min="4608" max="4608" width="11.5703125" style="3" customWidth="1"/>
    <col min="4609" max="4609" width="3" style="3" bestFit="1" customWidth="1"/>
    <col min="4610" max="4610" width="2.28515625" style="3" customWidth="1"/>
    <col min="4611" max="4611" width="58" style="3" customWidth="1"/>
    <col min="4612" max="4612" width="29.42578125" style="3" customWidth="1"/>
    <col min="4613" max="4863" width="8.85546875" style="3"/>
    <col min="4864" max="4864" width="11.5703125" style="3" customWidth="1"/>
    <col min="4865" max="4865" width="3" style="3" bestFit="1" customWidth="1"/>
    <col min="4866" max="4866" width="2.28515625" style="3" customWidth="1"/>
    <col min="4867" max="4867" width="58" style="3" customWidth="1"/>
    <col min="4868" max="4868" width="29.42578125" style="3" customWidth="1"/>
    <col min="4869" max="5119" width="8.85546875" style="3"/>
    <col min="5120" max="5120" width="11.5703125" style="3" customWidth="1"/>
    <col min="5121" max="5121" width="3" style="3" bestFit="1" customWidth="1"/>
    <col min="5122" max="5122" width="2.28515625" style="3" customWidth="1"/>
    <col min="5123" max="5123" width="58" style="3" customWidth="1"/>
    <col min="5124" max="5124" width="29.42578125" style="3" customWidth="1"/>
    <col min="5125" max="5375" width="8.85546875" style="3"/>
    <col min="5376" max="5376" width="11.5703125" style="3" customWidth="1"/>
    <col min="5377" max="5377" width="3" style="3" bestFit="1" customWidth="1"/>
    <col min="5378" max="5378" width="2.28515625" style="3" customWidth="1"/>
    <col min="5379" max="5379" width="58" style="3" customWidth="1"/>
    <col min="5380" max="5380" width="29.42578125" style="3" customWidth="1"/>
    <col min="5381" max="5631" width="8.85546875" style="3"/>
    <col min="5632" max="5632" width="11.5703125" style="3" customWidth="1"/>
    <col min="5633" max="5633" width="3" style="3" bestFit="1" customWidth="1"/>
    <col min="5634" max="5634" width="2.28515625" style="3" customWidth="1"/>
    <col min="5635" max="5635" width="58" style="3" customWidth="1"/>
    <col min="5636" max="5636" width="29.42578125" style="3" customWidth="1"/>
    <col min="5637" max="5887" width="8.85546875" style="3"/>
    <col min="5888" max="5888" width="11.5703125" style="3" customWidth="1"/>
    <col min="5889" max="5889" width="3" style="3" bestFit="1" customWidth="1"/>
    <col min="5890" max="5890" width="2.28515625" style="3" customWidth="1"/>
    <col min="5891" max="5891" width="58" style="3" customWidth="1"/>
    <col min="5892" max="5892" width="29.42578125" style="3" customWidth="1"/>
    <col min="5893" max="6143" width="8.85546875" style="3"/>
    <col min="6144" max="6144" width="11.5703125" style="3" customWidth="1"/>
    <col min="6145" max="6145" width="3" style="3" bestFit="1" customWidth="1"/>
    <col min="6146" max="6146" width="2.28515625" style="3" customWidth="1"/>
    <col min="6147" max="6147" width="58" style="3" customWidth="1"/>
    <col min="6148" max="6148" width="29.42578125" style="3" customWidth="1"/>
    <col min="6149" max="6399" width="8.85546875" style="3"/>
    <col min="6400" max="6400" width="11.5703125" style="3" customWidth="1"/>
    <col min="6401" max="6401" width="3" style="3" bestFit="1" customWidth="1"/>
    <col min="6402" max="6402" width="2.28515625" style="3" customWidth="1"/>
    <col min="6403" max="6403" width="58" style="3" customWidth="1"/>
    <col min="6404" max="6404" width="29.42578125" style="3" customWidth="1"/>
    <col min="6405" max="6655" width="8.85546875" style="3"/>
    <col min="6656" max="6656" width="11.5703125" style="3" customWidth="1"/>
    <col min="6657" max="6657" width="3" style="3" bestFit="1" customWidth="1"/>
    <col min="6658" max="6658" width="2.28515625" style="3" customWidth="1"/>
    <col min="6659" max="6659" width="58" style="3" customWidth="1"/>
    <col min="6660" max="6660" width="29.42578125" style="3" customWidth="1"/>
    <col min="6661" max="6911" width="8.85546875" style="3"/>
    <col min="6912" max="6912" width="11.5703125" style="3" customWidth="1"/>
    <col min="6913" max="6913" width="3" style="3" bestFit="1" customWidth="1"/>
    <col min="6914" max="6914" width="2.28515625" style="3" customWidth="1"/>
    <col min="6915" max="6915" width="58" style="3" customWidth="1"/>
    <col min="6916" max="6916" width="29.42578125" style="3" customWidth="1"/>
    <col min="6917" max="7167" width="8.85546875" style="3"/>
    <col min="7168" max="7168" width="11.5703125" style="3" customWidth="1"/>
    <col min="7169" max="7169" width="3" style="3" bestFit="1" customWidth="1"/>
    <col min="7170" max="7170" width="2.28515625" style="3" customWidth="1"/>
    <col min="7171" max="7171" width="58" style="3" customWidth="1"/>
    <col min="7172" max="7172" width="29.42578125" style="3" customWidth="1"/>
    <col min="7173" max="7423" width="8.85546875" style="3"/>
    <col min="7424" max="7424" width="11.5703125" style="3" customWidth="1"/>
    <col min="7425" max="7425" width="3" style="3" bestFit="1" customWidth="1"/>
    <col min="7426" max="7426" width="2.28515625" style="3" customWidth="1"/>
    <col min="7427" max="7427" width="58" style="3" customWidth="1"/>
    <col min="7428" max="7428" width="29.42578125" style="3" customWidth="1"/>
    <col min="7429" max="7679" width="8.85546875" style="3"/>
    <col min="7680" max="7680" width="11.5703125" style="3" customWidth="1"/>
    <col min="7681" max="7681" width="3" style="3" bestFit="1" customWidth="1"/>
    <col min="7682" max="7682" width="2.28515625" style="3" customWidth="1"/>
    <col min="7683" max="7683" width="58" style="3" customWidth="1"/>
    <col min="7684" max="7684" width="29.42578125" style="3" customWidth="1"/>
    <col min="7685" max="7935" width="8.85546875" style="3"/>
    <col min="7936" max="7936" width="11.5703125" style="3" customWidth="1"/>
    <col min="7937" max="7937" width="3" style="3" bestFit="1" customWidth="1"/>
    <col min="7938" max="7938" width="2.28515625" style="3" customWidth="1"/>
    <col min="7939" max="7939" width="58" style="3" customWidth="1"/>
    <col min="7940" max="7940" width="29.42578125" style="3" customWidth="1"/>
    <col min="7941" max="8191" width="8.85546875" style="3"/>
    <col min="8192" max="8192" width="11.5703125" style="3" customWidth="1"/>
    <col min="8193" max="8193" width="3" style="3" bestFit="1" customWidth="1"/>
    <col min="8194" max="8194" width="2.28515625" style="3" customWidth="1"/>
    <col min="8195" max="8195" width="58" style="3" customWidth="1"/>
    <col min="8196" max="8196" width="29.42578125" style="3" customWidth="1"/>
    <col min="8197" max="8447" width="8.85546875" style="3"/>
    <col min="8448" max="8448" width="11.5703125" style="3" customWidth="1"/>
    <col min="8449" max="8449" width="3" style="3" bestFit="1" customWidth="1"/>
    <col min="8450" max="8450" width="2.28515625" style="3" customWidth="1"/>
    <col min="8451" max="8451" width="58" style="3" customWidth="1"/>
    <col min="8452" max="8452" width="29.42578125" style="3" customWidth="1"/>
    <col min="8453" max="8703" width="8.85546875" style="3"/>
    <col min="8704" max="8704" width="11.5703125" style="3" customWidth="1"/>
    <col min="8705" max="8705" width="3" style="3" bestFit="1" customWidth="1"/>
    <col min="8706" max="8706" width="2.28515625" style="3" customWidth="1"/>
    <col min="8707" max="8707" width="58" style="3" customWidth="1"/>
    <col min="8708" max="8708" width="29.42578125" style="3" customWidth="1"/>
    <col min="8709" max="8959" width="8.85546875" style="3"/>
    <col min="8960" max="8960" width="11.5703125" style="3" customWidth="1"/>
    <col min="8961" max="8961" width="3" style="3" bestFit="1" customWidth="1"/>
    <col min="8962" max="8962" width="2.28515625" style="3" customWidth="1"/>
    <col min="8963" max="8963" width="58" style="3" customWidth="1"/>
    <col min="8964" max="8964" width="29.42578125" style="3" customWidth="1"/>
    <col min="8965" max="9215" width="8.85546875" style="3"/>
    <col min="9216" max="9216" width="11.5703125" style="3" customWidth="1"/>
    <col min="9217" max="9217" width="3" style="3" bestFit="1" customWidth="1"/>
    <col min="9218" max="9218" width="2.28515625" style="3" customWidth="1"/>
    <col min="9219" max="9219" width="58" style="3" customWidth="1"/>
    <col min="9220" max="9220" width="29.42578125" style="3" customWidth="1"/>
    <col min="9221" max="9471" width="8.85546875" style="3"/>
    <col min="9472" max="9472" width="11.5703125" style="3" customWidth="1"/>
    <col min="9473" max="9473" width="3" style="3" bestFit="1" customWidth="1"/>
    <col min="9474" max="9474" width="2.28515625" style="3" customWidth="1"/>
    <col min="9475" max="9475" width="58" style="3" customWidth="1"/>
    <col min="9476" max="9476" width="29.42578125" style="3" customWidth="1"/>
    <col min="9477" max="9727" width="8.85546875" style="3"/>
    <col min="9728" max="9728" width="11.5703125" style="3" customWidth="1"/>
    <col min="9729" max="9729" width="3" style="3" bestFit="1" customWidth="1"/>
    <col min="9730" max="9730" width="2.28515625" style="3" customWidth="1"/>
    <col min="9731" max="9731" width="58" style="3" customWidth="1"/>
    <col min="9732" max="9732" width="29.42578125" style="3" customWidth="1"/>
    <col min="9733" max="9983" width="8.85546875" style="3"/>
    <col min="9984" max="9984" width="11.5703125" style="3" customWidth="1"/>
    <col min="9985" max="9985" width="3" style="3" bestFit="1" customWidth="1"/>
    <col min="9986" max="9986" width="2.28515625" style="3" customWidth="1"/>
    <col min="9987" max="9987" width="58" style="3" customWidth="1"/>
    <col min="9988" max="9988" width="29.42578125" style="3" customWidth="1"/>
    <col min="9989" max="10239" width="8.85546875" style="3"/>
    <col min="10240" max="10240" width="11.5703125" style="3" customWidth="1"/>
    <col min="10241" max="10241" width="3" style="3" bestFit="1" customWidth="1"/>
    <col min="10242" max="10242" width="2.28515625" style="3" customWidth="1"/>
    <col min="10243" max="10243" width="58" style="3" customWidth="1"/>
    <col min="10244" max="10244" width="29.42578125" style="3" customWidth="1"/>
    <col min="10245" max="10495" width="8.85546875" style="3"/>
    <col min="10496" max="10496" width="11.5703125" style="3" customWidth="1"/>
    <col min="10497" max="10497" width="3" style="3" bestFit="1" customWidth="1"/>
    <col min="10498" max="10498" width="2.28515625" style="3" customWidth="1"/>
    <col min="10499" max="10499" width="58" style="3" customWidth="1"/>
    <col min="10500" max="10500" width="29.42578125" style="3" customWidth="1"/>
    <col min="10501" max="10751" width="8.85546875" style="3"/>
    <col min="10752" max="10752" width="11.5703125" style="3" customWidth="1"/>
    <col min="10753" max="10753" width="3" style="3" bestFit="1" customWidth="1"/>
    <col min="10754" max="10754" width="2.28515625" style="3" customWidth="1"/>
    <col min="10755" max="10755" width="58" style="3" customWidth="1"/>
    <col min="10756" max="10756" width="29.42578125" style="3" customWidth="1"/>
    <col min="10757" max="11007" width="8.85546875" style="3"/>
    <col min="11008" max="11008" width="11.5703125" style="3" customWidth="1"/>
    <col min="11009" max="11009" width="3" style="3" bestFit="1" customWidth="1"/>
    <col min="11010" max="11010" width="2.28515625" style="3" customWidth="1"/>
    <col min="11011" max="11011" width="58" style="3" customWidth="1"/>
    <col min="11012" max="11012" width="29.42578125" style="3" customWidth="1"/>
    <col min="11013" max="11263" width="8.85546875" style="3"/>
    <col min="11264" max="11264" width="11.5703125" style="3" customWidth="1"/>
    <col min="11265" max="11265" width="3" style="3" bestFit="1" customWidth="1"/>
    <col min="11266" max="11266" width="2.28515625" style="3" customWidth="1"/>
    <col min="11267" max="11267" width="58" style="3" customWidth="1"/>
    <col min="11268" max="11268" width="29.42578125" style="3" customWidth="1"/>
    <col min="11269" max="11519" width="8.85546875" style="3"/>
    <col min="11520" max="11520" width="11.5703125" style="3" customWidth="1"/>
    <col min="11521" max="11521" width="3" style="3" bestFit="1" customWidth="1"/>
    <col min="11522" max="11522" width="2.28515625" style="3" customWidth="1"/>
    <col min="11523" max="11523" width="58" style="3" customWidth="1"/>
    <col min="11524" max="11524" width="29.42578125" style="3" customWidth="1"/>
    <col min="11525" max="11775" width="8.85546875" style="3"/>
    <col min="11776" max="11776" width="11.5703125" style="3" customWidth="1"/>
    <col min="11777" max="11777" width="3" style="3" bestFit="1" customWidth="1"/>
    <col min="11778" max="11778" width="2.28515625" style="3" customWidth="1"/>
    <col min="11779" max="11779" width="58" style="3" customWidth="1"/>
    <col min="11780" max="11780" width="29.42578125" style="3" customWidth="1"/>
    <col min="11781" max="12031" width="8.85546875" style="3"/>
    <col min="12032" max="12032" width="11.5703125" style="3" customWidth="1"/>
    <col min="12033" max="12033" width="3" style="3" bestFit="1" customWidth="1"/>
    <col min="12034" max="12034" width="2.28515625" style="3" customWidth="1"/>
    <col min="12035" max="12035" width="58" style="3" customWidth="1"/>
    <col min="12036" max="12036" width="29.42578125" style="3" customWidth="1"/>
    <col min="12037" max="12287" width="8.85546875" style="3"/>
    <col min="12288" max="12288" width="11.5703125" style="3" customWidth="1"/>
    <col min="12289" max="12289" width="3" style="3" bestFit="1" customWidth="1"/>
    <col min="12290" max="12290" width="2.28515625" style="3" customWidth="1"/>
    <col min="12291" max="12291" width="58" style="3" customWidth="1"/>
    <col min="12292" max="12292" width="29.42578125" style="3" customWidth="1"/>
    <col min="12293" max="12543" width="8.85546875" style="3"/>
    <col min="12544" max="12544" width="11.5703125" style="3" customWidth="1"/>
    <col min="12545" max="12545" width="3" style="3" bestFit="1" customWidth="1"/>
    <col min="12546" max="12546" width="2.28515625" style="3" customWidth="1"/>
    <col min="12547" max="12547" width="58" style="3" customWidth="1"/>
    <col min="12548" max="12548" width="29.42578125" style="3" customWidth="1"/>
    <col min="12549" max="12799" width="8.85546875" style="3"/>
    <col min="12800" max="12800" width="11.5703125" style="3" customWidth="1"/>
    <col min="12801" max="12801" width="3" style="3" bestFit="1" customWidth="1"/>
    <col min="12802" max="12802" width="2.28515625" style="3" customWidth="1"/>
    <col min="12803" max="12803" width="58" style="3" customWidth="1"/>
    <col min="12804" max="12804" width="29.42578125" style="3" customWidth="1"/>
    <col min="12805" max="13055" width="8.85546875" style="3"/>
    <col min="13056" max="13056" width="11.5703125" style="3" customWidth="1"/>
    <col min="13057" max="13057" width="3" style="3" bestFit="1" customWidth="1"/>
    <col min="13058" max="13058" width="2.28515625" style="3" customWidth="1"/>
    <col min="13059" max="13059" width="58" style="3" customWidth="1"/>
    <col min="13060" max="13060" width="29.42578125" style="3" customWidth="1"/>
    <col min="13061" max="13311" width="8.85546875" style="3"/>
    <col min="13312" max="13312" width="11.5703125" style="3" customWidth="1"/>
    <col min="13313" max="13313" width="3" style="3" bestFit="1" customWidth="1"/>
    <col min="13314" max="13314" width="2.28515625" style="3" customWidth="1"/>
    <col min="13315" max="13315" width="58" style="3" customWidth="1"/>
    <col min="13316" max="13316" width="29.42578125" style="3" customWidth="1"/>
    <col min="13317" max="13567" width="8.85546875" style="3"/>
    <col min="13568" max="13568" width="11.5703125" style="3" customWidth="1"/>
    <col min="13569" max="13569" width="3" style="3" bestFit="1" customWidth="1"/>
    <col min="13570" max="13570" width="2.28515625" style="3" customWidth="1"/>
    <col min="13571" max="13571" width="58" style="3" customWidth="1"/>
    <col min="13572" max="13572" width="29.42578125" style="3" customWidth="1"/>
    <col min="13573" max="13823" width="8.85546875" style="3"/>
    <col min="13824" max="13824" width="11.5703125" style="3" customWidth="1"/>
    <col min="13825" max="13825" width="3" style="3" bestFit="1" customWidth="1"/>
    <col min="13826" max="13826" width="2.28515625" style="3" customWidth="1"/>
    <col min="13827" max="13827" width="58" style="3" customWidth="1"/>
    <col min="13828" max="13828" width="29.42578125" style="3" customWidth="1"/>
    <col min="13829" max="14079" width="8.85546875" style="3"/>
    <col min="14080" max="14080" width="11.5703125" style="3" customWidth="1"/>
    <col min="14081" max="14081" width="3" style="3" bestFit="1" customWidth="1"/>
    <col min="14082" max="14082" width="2.28515625" style="3" customWidth="1"/>
    <col min="14083" max="14083" width="58" style="3" customWidth="1"/>
    <col min="14084" max="14084" width="29.42578125" style="3" customWidth="1"/>
    <col min="14085" max="14335" width="8.85546875" style="3"/>
    <col min="14336" max="14336" width="11.5703125" style="3" customWidth="1"/>
    <col min="14337" max="14337" width="3" style="3" bestFit="1" customWidth="1"/>
    <col min="14338" max="14338" width="2.28515625" style="3" customWidth="1"/>
    <col min="14339" max="14339" width="58" style="3" customWidth="1"/>
    <col min="14340" max="14340" width="29.42578125" style="3" customWidth="1"/>
    <col min="14341" max="14591" width="8.85546875" style="3"/>
    <col min="14592" max="14592" width="11.5703125" style="3" customWidth="1"/>
    <col min="14593" max="14593" width="3" style="3" bestFit="1" customWidth="1"/>
    <col min="14594" max="14594" width="2.28515625" style="3" customWidth="1"/>
    <col min="14595" max="14595" width="58" style="3" customWidth="1"/>
    <col min="14596" max="14596" width="29.42578125" style="3" customWidth="1"/>
    <col min="14597" max="14847" width="8.85546875" style="3"/>
    <col min="14848" max="14848" width="11.5703125" style="3" customWidth="1"/>
    <col min="14849" max="14849" width="3" style="3" bestFit="1" customWidth="1"/>
    <col min="14850" max="14850" width="2.28515625" style="3" customWidth="1"/>
    <col min="14851" max="14851" width="58" style="3" customWidth="1"/>
    <col min="14852" max="14852" width="29.42578125" style="3" customWidth="1"/>
    <col min="14853" max="15103" width="8.85546875" style="3"/>
    <col min="15104" max="15104" width="11.5703125" style="3" customWidth="1"/>
    <col min="15105" max="15105" width="3" style="3" bestFit="1" customWidth="1"/>
    <col min="15106" max="15106" width="2.28515625" style="3" customWidth="1"/>
    <col min="15107" max="15107" width="58" style="3" customWidth="1"/>
    <col min="15108" max="15108" width="29.42578125" style="3" customWidth="1"/>
    <col min="15109" max="15359" width="8.85546875" style="3"/>
    <col min="15360" max="15360" width="11.5703125" style="3" customWidth="1"/>
    <col min="15361" max="15361" width="3" style="3" bestFit="1" customWidth="1"/>
    <col min="15362" max="15362" width="2.28515625" style="3" customWidth="1"/>
    <col min="15363" max="15363" width="58" style="3" customWidth="1"/>
    <col min="15364" max="15364" width="29.42578125" style="3" customWidth="1"/>
    <col min="15365" max="15615" width="8.85546875" style="3"/>
    <col min="15616" max="15616" width="11.5703125" style="3" customWidth="1"/>
    <col min="15617" max="15617" width="3" style="3" bestFit="1" customWidth="1"/>
    <col min="15618" max="15618" width="2.28515625" style="3" customWidth="1"/>
    <col min="15619" max="15619" width="58" style="3" customWidth="1"/>
    <col min="15620" max="15620" width="29.42578125" style="3" customWidth="1"/>
    <col min="15621" max="15871" width="8.85546875" style="3"/>
    <col min="15872" max="15872" width="11.5703125" style="3" customWidth="1"/>
    <col min="15873" max="15873" width="3" style="3" bestFit="1" customWidth="1"/>
    <col min="15874" max="15874" width="2.28515625" style="3" customWidth="1"/>
    <col min="15875" max="15875" width="58" style="3" customWidth="1"/>
    <col min="15876" max="15876" width="29.42578125" style="3" customWidth="1"/>
    <col min="15877" max="16127" width="8.85546875" style="3"/>
    <col min="16128" max="16128" width="11.5703125" style="3" customWidth="1"/>
    <col min="16129" max="16129" width="3" style="3" bestFit="1" customWidth="1"/>
    <col min="16130" max="16130" width="2.28515625" style="3" customWidth="1"/>
    <col min="16131" max="16131" width="58" style="3" customWidth="1"/>
    <col min="16132" max="16132" width="29.42578125" style="3" customWidth="1"/>
    <col min="16133" max="16384" width="8.85546875" style="3"/>
  </cols>
  <sheetData>
    <row r="1" spans="2:5">
      <c r="B1" s="1" t="s">
        <v>0</v>
      </c>
      <c r="C1" s="2"/>
    </row>
    <row r="2" spans="2:5" ht="12.75" customHeight="1">
      <c r="D2" s="7" t="s">
        <v>1</v>
      </c>
    </row>
    <row r="3" spans="2:5">
      <c r="D3" s="213" t="s">
        <v>151</v>
      </c>
    </row>
    <row r="4" spans="2:5" ht="8.4499999999999993" customHeight="1">
      <c r="D4" s="8"/>
    </row>
    <row r="5" spans="2:5">
      <c r="D5" s="9" t="s">
        <v>2</v>
      </c>
      <c r="E5" s="10"/>
    </row>
    <row r="6" spans="2:5">
      <c r="D6" s="9" t="s">
        <v>3</v>
      </c>
      <c r="E6" s="10"/>
    </row>
    <row r="7" spans="2:5">
      <c r="D7" s="11" t="s">
        <v>4</v>
      </c>
      <c r="E7" s="10"/>
    </row>
    <row r="8" spans="2:5" ht="13.5" thickBot="1">
      <c r="D8" s="9"/>
      <c r="E8" s="12"/>
    </row>
    <row r="9" spans="2:5" ht="13.5" thickBot="1">
      <c r="B9" s="13" t="s">
        <v>5</v>
      </c>
      <c r="C9" s="14"/>
      <c r="D9" s="15" t="s">
        <v>6</v>
      </c>
      <c r="E9" s="16"/>
    </row>
    <row r="10" spans="2:5">
      <c r="B10" s="13"/>
      <c r="C10" s="17"/>
      <c r="D10" s="18"/>
      <c r="E10" s="16"/>
    </row>
    <row r="11" spans="2:5">
      <c r="B11" s="19">
        <v>1</v>
      </c>
      <c r="C11" s="20"/>
      <c r="D11" s="214" t="s">
        <v>7</v>
      </c>
      <c r="E11" s="21"/>
    </row>
    <row r="12" spans="2:5" ht="8.25" customHeight="1">
      <c r="B12" s="19"/>
      <c r="C12" s="20"/>
      <c r="D12" s="22"/>
      <c r="E12" s="23"/>
    </row>
    <row r="13" spans="2:5">
      <c r="B13" s="19"/>
      <c r="C13" s="20"/>
      <c r="D13" s="24" t="s">
        <v>8</v>
      </c>
      <c r="E13" s="23"/>
    </row>
    <row r="14" spans="2:5" ht="8.25" customHeight="1">
      <c r="B14" s="19"/>
      <c r="C14" s="20"/>
      <c r="D14" s="25"/>
      <c r="E14" s="23"/>
    </row>
    <row r="15" spans="2:5">
      <c r="B15" s="19"/>
      <c r="C15" s="20"/>
      <c r="D15" s="25" t="s">
        <v>9</v>
      </c>
      <c r="E15" s="23"/>
    </row>
    <row r="16" spans="2:5">
      <c r="B16" s="19"/>
      <c r="C16" s="20"/>
      <c r="D16" s="25" t="s">
        <v>10</v>
      </c>
      <c r="E16" s="23"/>
    </row>
    <row r="17" spans="2:5" ht="13.5" thickBot="1">
      <c r="B17" s="26"/>
      <c r="C17" s="27"/>
      <c r="D17" s="28"/>
      <c r="E17" s="29"/>
    </row>
    <row r="18" spans="2:5" ht="10.9" customHeight="1">
      <c r="B18" s="19"/>
      <c r="C18" s="30"/>
      <c r="D18" s="31"/>
      <c r="E18" s="23"/>
    </row>
    <row r="19" spans="2:5" ht="27" customHeight="1">
      <c r="B19" s="32">
        <f>B11+1</f>
        <v>2</v>
      </c>
      <c r="C19" s="30"/>
      <c r="D19" s="31" t="s">
        <v>153</v>
      </c>
      <c r="E19" s="33"/>
    </row>
    <row r="20" spans="2:5" ht="9.6" customHeight="1">
      <c r="B20" s="32"/>
      <c r="C20" s="30"/>
      <c r="D20" s="34"/>
      <c r="E20" s="23"/>
    </row>
    <row r="21" spans="2:5">
      <c r="B21" s="32"/>
      <c r="C21" s="30"/>
      <c r="D21" s="35" t="s">
        <v>8</v>
      </c>
      <c r="E21" s="23"/>
    </row>
    <row r="22" spans="2:5">
      <c r="B22" s="32"/>
      <c r="C22" s="30"/>
      <c r="D22" s="36"/>
      <c r="E22" s="23"/>
    </row>
    <row r="23" spans="2:5">
      <c r="B23" s="32"/>
      <c r="C23" s="30"/>
      <c r="D23" s="37" t="s">
        <v>11</v>
      </c>
      <c r="E23" s="23"/>
    </row>
    <row r="24" spans="2:5">
      <c r="B24" s="32"/>
      <c r="C24" s="30"/>
      <c r="D24" s="36"/>
      <c r="E24" s="38"/>
    </row>
    <row r="25" spans="2:5">
      <c r="B25" s="32"/>
      <c r="C25" s="30"/>
      <c r="D25" s="36" t="s">
        <v>10</v>
      </c>
      <c r="E25" s="38"/>
    </row>
    <row r="26" spans="2:5" ht="13.5" thickBot="1">
      <c r="B26" s="39"/>
      <c r="C26" s="40"/>
      <c r="D26" s="41"/>
      <c r="E26" s="42"/>
    </row>
    <row r="27" spans="2:5">
      <c r="B27" s="32"/>
      <c r="C27" s="30"/>
      <c r="D27" s="31"/>
      <c r="E27" s="38"/>
    </row>
    <row r="28" spans="2:5">
      <c r="B28" s="32">
        <f>B19+1</f>
        <v>3</v>
      </c>
      <c r="C28" s="30"/>
      <c r="D28" s="43" t="s">
        <v>12</v>
      </c>
      <c r="E28" s="44"/>
    </row>
    <row r="29" spans="2:5" ht="12" customHeight="1">
      <c r="B29" s="19"/>
      <c r="C29" s="30"/>
      <c r="D29" s="36"/>
      <c r="E29" s="38"/>
    </row>
    <row r="30" spans="2:5">
      <c r="B30" s="19"/>
      <c r="C30" s="30"/>
      <c r="D30" s="35" t="s">
        <v>13</v>
      </c>
      <c r="E30" s="38"/>
    </row>
    <row r="31" spans="2:5">
      <c r="B31" s="19"/>
      <c r="C31" s="30"/>
      <c r="D31" s="35"/>
      <c r="E31" s="38"/>
    </row>
    <row r="32" spans="2:5">
      <c r="B32" s="19"/>
      <c r="C32" s="30"/>
      <c r="D32" s="35" t="s">
        <v>14</v>
      </c>
      <c r="E32" s="38"/>
    </row>
    <row r="33" spans="2:5">
      <c r="B33" s="19"/>
      <c r="C33" s="30"/>
      <c r="D33" s="36" t="s">
        <v>15</v>
      </c>
      <c r="E33" s="38"/>
    </row>
    <row r="34" spans="2:5">
      <c r="B34" s="19"/>
      <c r="C34" s="30"/>
      <c r="D34" s="36" t="s">
        <v>10</v>
      </c>
      <c r="E34" s="38"/>
    </row>
    <row r="35" spans="2:5" ht="13.5" thickBot="1">
      <c r="B35" s="19"/>
      <c r="C35" s="30"/>
      <c r="D35" s="35"/>
      <c r="E35" s="38"/>
    </row>
    <row r="36" spans="2:5" ht="13.9" customHeight="1">
      <c r="B36" s="13"/>
      <c r="C36" s="17"/>
      <c r="D36" s="45"/>
      <c r="E36" s="46"/>
    </row>
    <row r="37" spans="2:5" ht="24">
      <c r="B37" s="32">
        <f>B28+1</f>
        <v>4</v>
      </c>
      <c r="C37" s="20"/>
      <c r="D37" s="47" t="s">
        <v>157</v>
      </c>
      <c r="E37" s="48"/>
    </row>
    <row r="38" spans="2:5">
      <c r="B38" s="19"/>
      <c r="C38" s="20"/>
      <c r="D38" s="49"/>
      <c r="E38" s="50"/>
    </row>
    <row r="39" spans="2:5">
      <c r="B39" s="19"/>
      <c r="C39" s="20"/>
      <c r="D39" s="24" t="s">
        <v>13</v>
      </c>
      <c r="E39" s="50"/>
    </row>
    <row r="40" spans="2:5" ht="6" customHeight="1">
      <c r="B40" s="19"/>
      <c r="C40" s="20"/>
      <c r="D40" s="51"/>
      <c r="E40" s="50"/>
    </row>
    <row r="41" spans="2:5">
      <c r="B41" s="19"/>
      <c r="C41" s="20"/>
      <c r="D41" s="24" t="s">
        <v>14</v>
      </c>
      <c r="E41" s="50"/>
    </row>
    <row r="42" spans="2:5">
      <c r="B42" s="19"/>
      <c r="C42" s="20"/>
      <c r="D42" s="37" t="s">
        <v>16</v>
      </c>
      <c r="E42" s="50"/>
    </row>
    <row r="43" spans="2:5" ht="9" customHeight="1">
      <c r="B43" s="19"/>
      <c r="C43" s="20"/>
      <c r="D43" s="25"/>
      <c r="E43" s="50"/>
    </row>
    <row r="44" spans="2:5">
      <c r="B44" s="19"/>
      <c r="C44" s="20"/>
      <c r="D44" s="25" t="s">
        <v>10</v>
      </c>
      <c r="E44" s="50"/>
    </row>
    <row r="45" spans="2:5" ht="13.5" thickBot="1">
      <c r="B45" s="19"/>
      <c r="C45" s="20"/>
      <c r="D45" s="52"/>
      <c r="E45" s="53"/>
    </row>
    <row r="46" spans="2:5">
      <c r="B46" s="13"/>
      <c r="C46" s="14"/>
      <c r="D46" s="45"/>
      <c r="E46" s="54"/>
    </row>
    <row r="47" spans="2:5">
      <c r="B47" s="19">
        <f>B37+1</f>
        <v>5</v>
      </c>
      <c r="C47" s="30"/>
      <c r="D47" s="47" t="s">
        <v>17</v>
      </c>
      <c r="E47" s="44"/>
    </row>
    <row r="48" spans="2:5" ht="11.45" customHeight="1">
      <c r="B48" s="19"/>
      <c r="C48" s="30"/>
      <c r="D48" s="47" t="s">
        <v>18</v>
      </c>
      <c r="E48" s="38"/>
    </row>
    <row r="49" spans="2:5">
      <c r="B49" s="19"/>
      <c r="C49" s="30"/>
      <c r="D49" s="24" t="s">
        <v>13</v>
      </c>
      <c r="E49" s="38"/>
    </row>
    <row r="50" spans="2:5" ht="11.45" customHeight="1">
      <c r="B50" s="19"/>
      <c r="C50" s="30"/>
      <c r="D50" s="51"/>
      <c r="E50" s="38"/>
    </row>
    <row r="51" spans="2:5">
      <c r="B51" s="19"/>
      <c r="C51" s="30"/>
      <c r="D51" s="24" t="s">
        <v>14</v>
      </c>
      <c r="E51" s="38"/>
    </row>
    <row r="52" spans="2:5">
      <c r="B52" s="19"/>
      <c r="C52" s="30"/>
      <c r="D52" s="37" t="s">
        <v>16</v>
      </c>
      <c r="E52" s="38"/>
    </row>
    <row r="53" spans="2:5" ht="10.9" customHeight="1">
      <c r="B53" s="19"/>
      <c r="C53" s="30"/>
      <c r="D53" s="25"/>
      <c r="E53" s="38"/>
    </row>
    <row r="54" spans="2:5" ht="11.45" customHeight="1">
      <c r="B54" s="19"/>
      <c r="C54" s="30"/>
      <c r="D54" s="25" t="s">
        <v>10</v>
      </c>
      <c r="E54" s="38"/>
    </row>
    <row r="55" spans="2:5" ht="13.5" thickBot="1">
      <c r="B55" s="26"/>
      <c r="C55" s="40"/>
      <c r="D55" s="55"/>
      <c r="E55" s="42"/>
    </row>
    <row r="56" spans="2:5">
      <c r="B56" s="56"/>
      <c r="C56" s="20"/>
      <c r="D56" s="57"/>
      <c r="E56" s="58"/>
    </row>
    <row r="57" spans="2:5" ht="13.5" thickBot="1">
      <c r="B57" s="56"/>
      <c r="C57" s="20"/>
      <c r="D57" s="57"/>
      <c r="E57" s="58"/>
    </row>
    <row r="58" spans="2:5">
      <c r="B58" s="13"/>
      <c r="C58" s="14"/>
      <c r="D58" s="59"/>
      <c r="E58" s="60"/>
    </row>
    <row r="59" spans="2:5">
      <c r="B59" s="32">
        <f>B47+1</f>
        <v>6</v>
      </c>
      <c r="C59" s="30"/>
      <c r="D59" s="61" t="s">
        <v>19</v>
      </c>
      <c r="E59" s="48"/>
    </row>
    <row r="60" spans="2:5" ht="15.6" customHeight="1">
      <c r="B60" s="19"/>
      <c r="C60" s="30"/>
      <c r="D60" s="62"/>
      <c r="E60" s="50"/>
    </row>
    <row r="61" spans="2:5">
      <c r="B61" s="19"/>
      <c r="C61" s="30"/>
      <c r="D61" s="63" t="s">
        <v>13</v>
      </c>
      <c r="E61" s="50"/>
    </row>
    <row r="62" spans="2:5" ht="3.75" customHeight="1">
      <c r="B62" s="19"/>
      <c r="C62" s="30"/>
      <c r="D62" s="64"/>
      <c r="E62" s="50"/>
    </row>
    <row r="63" spans="2:5">
      <c r="B63" s="19"/>
      <c r="C63" s="30"/>
      <c r="D63" s="63" t="s">
        <v>14</v>
      </c>
      <c r="E63" s="50"/>
    </row>
    <row r="64" spans="2:5">
      <c r="B64" s="19"/>
      <c r="C64" s="30"/>
      <c r="D64" s="37" t="s">
        <v>16</v>
      </c>
      <c r="E64" s="50"/>
    </row>
    <row r="65" spans="2:5" ht="9.75" customHeight="1">
      <c r="B65" s="19"/>
      <c r="C65" s="30"/>
      <c r="D65" s="65"/>
      <c r="E65" s="50"/>
    </row>
    <row r="66" spans="2:5">
      <c r="B66" s="19"/>
      <c r="C66" s="30"/>
      <c r="D66" s="65" t="s">
        <v>10</v>
      </c>
      <c r="E66" s="53"/>
    </row>
    <row r="67" spans="2:5" ht="13.5" thickBot="1">
      <c r="B67" s="26"/>
      <c r="C67" s="40"/>
      <c r="D67" s="66"/>
      <c r="E67" s="67"/>
    </row>
    <row r="68" spans="2:5">
      <c r="B68" s="13"/>
      <c r="C68" s="17"/>
      <c r="D68" s="68"/>
      <c r="E68" s="54"/>
    </row>
    <row r="69" spans="2:5">
      <c r="B69" s="19">
        <f>B59+1</f>
        <v>7</v>
      </c>
      <c r="C69" s="20"/>
      <c r="D69" s="47" t="s">
        <v>154</v>
      </c>
      <c r="E69" s="44"/>
    </row>
    <row r="70" spans="2:5" ht="16.899999999999999" customHeight="1">
      <c r="B70" s="19"/>
      <c r="C70" s="20"/>
      <c r="D70" s="47"/>
      <c r="E70" s="38"/>
    </row>
    <row r="71" spans="2:5">
      <c r="B71" s="19"/>
      <c r="C71" s="20"/>
      <c r="D71" s="24" t="s">
        <v>14</v>
      </c>
      <c r="E71" s="38"/>
    </row>
    <row r="72" spans="2:5">
      <c r="B72" s="19"/>
      <c r="C72" s="20"/>
      <c r="D72" s="37" t="s">
        <v>16</v>
      </c>
      <c r="E72" s="38"/>
    </row>
    <row r="73" spans="2:5">
      <c r="B73" s="19"/>
      <c r="C73" s="20"/>
      <c r="D73" s="25"/>
      <c r="E73" s="38"/>
    </row>
    <row r="74" spans="2:5" ht="12" customHeight="1">
      <c r="B74" s="19"/>
      <c r="C74" s="20"/>
      <c r="D74" s="25" t="s">
        <v>10</v>
      </c>
      <c r="E74" s="38"/>
    </row>
    <row r="75" spans="2:5" ht="13.5" thickBot="1">
      <c r="B75" s="26"/>
      <c r="C75" s="27"/>
      <c r="D75" s="69"/>
      <c r="E75" s="42"/>
    </row>
    <row r="76" spans="2:5">
      <c r="B76" s="19"/>
      <c r="C76" s="30"/>
      <c r="D76" s="49"/>
      <c r="E76" s="53"/>
    </row>
    <row r="77" spans="2:5">
      <c r="B77" s="19">
        <f>B69+1</f>
        <v>8</v>
      </c>
      <c r="C77" s="30"/>
      <c r="D77" s="47" t="s">
        <v>159</v>
      </c>
      <c r="E77" s="48"/>
    </row>
    <row r="78" spans="2:5">
      <c r="B78" s="19"/>
      <c r="C78" s="30"/>
      <c r="D78" s="47"/>
      <c r="E78" s="50"/>
    </row>
    <row r="79" spans="2:5">
      <c r="B79" s="19"/>
      <c r="C79" s="30"/>
      <c r="D79" s="24" t="s">
        <v>13</v>
      </c>
      <c r="E79" s="50"/>
    </row>
    <row r="80" spans="2:5">
      <c r="B80" s="19"/>
      <c r="C80" s="30"/>
      <c r="D80" s="24" t="s">
        <v>14</v>
      </c>
      <c r="E80" s="50"/>
    </row>
    <row r="81" spans="2:5">
      <c r="B81" s="19"/>
      <c r="C81" s="30"/>
      <c r="D81" s="37" t="s">
        <v>16</v>
      </c>
      <c r="E81" s="50"/>
    </row>
    <row r="82" spans="2:5">
      <c r="B82" s="19"/>
      <c r="C82" s="30"/>
      <c r="D82" s="70" t="s">
        <v>10</v>
      </c>
      <c r="E82" s="50"/>
    </row>
    <row r="83" spans="2:5" ht="13.5" thickBot="1">
      <c r="B83" s="26"/>
      <c r="C83" s="40"/>
      <c r="D83" s="55"/>
      <c r="E83" s="67"/>
    </row>
    <row r="84" spans="2:5">
      <c r="B84" s="13"/>
      <c r="C84" s="17"/>
      <c r="D84" s="45"/>
      <c r="E84" s="54"/>
    </row>
    <row r="85" spans="2:5" ht="16.149999999999999" customHeight="1">
      <c r="B85" s="19">
        <f>B77+1</f>
        <v>9</v>
      </c>
      <c r="C85" s="20"/>
      <c r="D85" s="47" t="s">
        <v>155</v>
      </c>
      <c r="E85" s="21"/>
    </row>
    <row r="86" spans="2:5">
      <c r="B86" s="19"/>
      <c r="C86" s="20"/>
      <c r="D86" s="25"/>
      <c r="E86" s="23"/>
    </row>
    <row r="87" spans="2:5">
      <c r="B87" s="19"/>
      <c r="C87" s="20"/>
      <c r="D87" s="24" t="s">
        <v>13</v>
      </c>
      <c r="E87" s="23"/>
    </row>
    <row r="88" spans="2:5">
      <c r="B88" s="19"/>
      <c r="C88" s="20"/>
      <c r="D88" s="24" t="s">
        <v>14</v>
      </c>
      <c r="E88" s="23"/>
    </row>
    <row r="89" spans="2:5">
      <c r="B89" s="19"/>
      <c r="C89" s="20"/>
      <c r="D89" s="37" t="s">
        <v>16</v>
      </c>
      <c r="E89" s="23"/>
    </row>
    <row r="90" spans="2:5">
      <c r="B90" s="19"/>
      <c r="C90" s="20"/>
      <c r="D90" s="25"/>
      <c r="E90" s="23"/>
    </row>
    <row r="91" spans="2:5">
      <c r="B91" s="19"/>
      <c r="C91" s="20"/>
      <c r="D91" s="25" t="s">
        <v>10</v>
      </c>
      <c r="E91" s="23"/>
    </row>
    <row r="92" spans="2:5" ht="13.5" thickBot="1">
      <c r="B92" s="26"/>
      <c r="C92" s="27"/>
      <c r="D92" s="71"/>
      <c r="E92" s="29"/>
    </row>
    <row r="93" spans="2:5">
      <c r="B93" s="13"/>
      <c r="C93" s="14"/>
      <c r="D93" s="18"/>
      <c r="E93" s="16"/>
    </row>
    <row r="94" spans="2:5">
      <c r="B94" s="19">
        <f>B85+1</f>
        <v>10</v>
      </c>
      <c r="C94" s="30"/>
      <c r="D94" s="47" t="s">
        <v>156</v>
      </c>
      <c r="E94" s="21"/>
    </row>
    <row r="95" spans="2:5">
      <c r="B95" s="19"/>
      <c r="C95" s="30"/>
      <c r="D95" s="47"/>
      <c r="E95" s="23"/>
    </row>
    <row r="96" spans="2:5">
      <c r="B96" s="19"/>
      <c r="C96" s="30"/>
      <c r="D96" s="24" t="s">
        <v>13</v>
      </c>
      <c r="E96" s="23"/>
    </row>
    <row r="97" spans="2:5">
      <c r="B97" s="19"/>
      <c r="C97" s="30"/>
      <c r="D97" s="24" t="s">
        <v>14</v>
      </c>
      <c r="E97" s="23"/>
    </row>
    <row r="98" spans="2:5">
      <c r="B98" s="19"/>
      <c r="C98" s="30"/>
      <c r="D98" s="37" t="s">
        <v>16</v>
      </c>
      <c r="E98" s="23"/>
    </row>
    <row r="99" spans="2:5">
      <c r="B99" s="19"/>
      <c r="C99" s="30"/>
      <c r="D99" s="25"/>
      <c r="E99" s="23"/>
    </row>
    <row r="100" spans="2:5">
      <c r="B100" s="19"/>
      <c r="C100" s="30"/>
      <c r="D100" s="25" t="s">
        <v>10</v>
      </c>
      <c r="E100" s="23"/>
    </row>
    <row r="101" spans="2:5" ht="13.5" thickBot="1">
      <c r="B101" s="26"/>
      <c r="C101" s="40"/>
      <c r="D101" s="71"/>
      <c r="E101" s="29"/>
    </row>
    <row r="102" spans="2:5" s="76" customFormat="1" ht="12.6" customHeight="1">
      <c r="B102" s="72"/>
      <c r="C102" s="73"/>
      <c r="D102" s="74"/>
      <c r="E102" s="75"/>
    </row>
    <row r="103" spans="2:5" s="76" customFormat="1" ht="12.6" customHeight="1">
      <c r="B103" s="77">
        <f>B94+1</f>
        <v>11</v>
      </c>
      <c r="C103" s="78"/>
      <c r="D103" s="47" t="s">
        <v>158</v>
      </c>
      <c r="E103" s="33"/>
    </row>
    <row r="104" spans="2:5" s="76" customFormat="1" ht="12.6" customHeight="1">
      <c r="B104" s="79"/>
      <c r="C104" s="78"/>
      <c r="D104" s="25"/>
      <c r="E104" s="23"/>
    </row>
    <row r="105" spans="2:5" s="76" customFormat="1" ht="12.6" customHeight="1">
      <c r="B105" s="79"/>
      <c r="C105" s="78"/>
      <c r="D105" s="24" t="s">
        <v>13</v>
      </c>
      <c r="E105" s="23"/>
    </row>
    <row r="106" spans="2:5" s="76" customFormat="1" ht="10.15" customHeight="1">
      <c r="B106" s="79"/>
      <c r="C106" s="78"/>
      <c r="D106" s="24" t="s">
        <v>14</v>
      </c>
      <c r="E106" s="23"/>
    </row>
    <row r="107" spans="2:5" s="76" customFormat="1" ht="12.6" customHeight="1">
      <c r="B107" s="79"/>
      <c r="C107" s="78"/>
      <c r="D107" s="37" t="s">
        <v>16</v>
      </c>
      <c r="E107" s="23"/>
    </row>
    <row r="108" spans="2:5" s="76" customFormat="1" ht="12.6" customHeight="1">
      <c r="B108" s="79"/>
      <c r="C108" s="78"/>
      <c r="D108" s="25"/>
      <c r="E108" s="23"/>
    </row>
    <row r="109" spans="2:5" s="76" customFormat="1" ht="12.6" customHeight="1">
      <c r="B109" s="79"/>
      <c r="C109" s="78"/>
      <c r="D109" s="25" t="s">
        <v>10</v>
      </c>
      <c r="E109" s="38"/>
    </row>
    <row r="110" spans="2:5" s="76" customFormat="1" ht="12.6" customHeight="1" thickBot="1">
      <c r="B110" s="80"/>
      <c r="C110" s="81"/>
      <c r="D110" s="82"/>
      <c r="E110" s="42"/>
    </row>
    <row r="111" spans="2:5" s="76" customFormat="1" ht="12.6" customHeight="1">
      <c r="B111" s="83"/>
      <c r="C111" s="78"/>
      <c r="D111" s="65"/>
      <c r="E111" s="58"/>
    </row>
    <row r="112" spans="2:5" s="76" customFormat="1" ht="12.6" customHeight="1" thickBot="1">
      <c r="B112" s="83"/>
      <c r="C112" s="78"/>
      <c r="D112" s="65"/>
      <c r="E112" s="58"/>
    </row>
    <row r="113" spans="2:5" s="76" customFormat="1" ht="12.6" customHeight="1">
      <c r="B113" s="72"/>
      <c r="C113" s="84"/>
      <c r="D113" s="85"/>
      <c r="E113" s="60"/>
    </row>
    <row r="114" spans="2:5" s="76" customFormat="1" ht="13.9" customHeight="1">
      <c r="B114" s="77">
        <f>B103+1</f>
        <v>12</v>
      </c>
      <c r="C114" s="86"/>
      <c r="D114" s="87" t="s">
        <v>20</v>
      </c>
      <c r="E114" s="88"/>
    </row>
    <row r="115" spans="2:5" s="76" customFormat="1" ht="12.6" customHeight="1">
      <c r="B115" s="79"/>
      <c r="C115" s="86"/>
      <c r="D115" s="89"/>
      <c r="E115" s="53"/>
    </row>
    <row r="116" spans="2:5" s="76" customFormat="1" ht="12.6" customHeight="1">
      <c r="B116" s="79"/>
      <c r="C116" s="86"/>
      <c r="D116" s="35" t="s">
        <v>13</v>
      </c>
      <c r="E116" s="53"/>
    </row>
    <row r="117" spans="2:5" s="76" customFormat="1" ht="12.6" customHeight="1">
      <c r="B117" s="79"/>
      <c r="C117" s="86"/>
      <c r="D117" s="35" t="s">
        <v>14</v>
      </c>
      <c r="E117" s="53"/>
    </row>
    <row r="118" spans="2:5" s="76" customFormat="1" ht="12.6" customHeight="1">
      <c r="B118" s="79"/>
      <c r="C118" s="86"/>
      <c r="D118" s="37" t="s">
        <v>21</v>
      </c>
      <c r="E118" s="53"/>
    </row>
    <row r="119" spans="2:5" s="76" customFormat="1" ht="12.6" customHeight="1">
      <c r="B119" s="79"/>
      <c r="C119" s="86"/>
      <c r="D119" s="36"/>
      <c r="E119" s="53"/>
    </row>
    <row r="120" spans="2:5" s="76" customFormat="1" ht="12.6" customHeight="1">
      <c r="B120" s="79"/>
      <c r="C120" s="86"/>
      <c r="D120" s="36" t="s">
        <v>10</v>
      </c>
      <c r="E120" s="53"/>
    </row>
    <row r="121" spans="2:5" s="76" customFormat="1" ht="12.6" customHeight="1" thickBot="1">
      <c r="B121" s="80"/>
      <c r="C121" s="90"/>
      <c r="D121" s="66"/>
      <c r="E121" s="67"/>
    </row>
    <row r="122" spans="2:5" s="76" customFormat="1" ht="12.6" customHeight="1">
      <c r="B122" s="72"/>
      <c r="C122" s="84"/>
      <c r="D122" s="85"/>
      <c r="E122" s="60"/>
    </row>
    <row r="123" spans="2:5" s="76" customFormat="1">
      <c r="B123" s="77">
        <f>B114+1</f>
        <v>13</v>
      </c>
      <c r="C123" s="86"/>
      <c r="D123" s="87" t="s">
        <v>22</v>
      </c>
      <c r="E123" s="33"/>
    </row>
    <row r="124" spans="2:5" s="76" customFormat="1">
      <c r="B124" s="79"/>
      <c r="C124" s="86"/>
      <c r="D124" s="89"/>
      <c r="E124" s="91"/>
    </row>
    <row r="125" spans="2:5" s="76" customFormat="1">
      <c r="B125" s="79"/>
      <c r="C125" s="86"/>
      <c r="D125" s="35" t="s">
        <v>13</v>
      </c>
      <c r="E125" s="91"/>
    </row>
    <row r="126" spans="2:5" s="76" customFormat="1">
      <c r="B126" s="79"/>
      <c r="C126" s="86"/>
      <c r="D126" s="35" t="s">
        <v>14</v>
      </c>
      <c r="E126" s="91"/>
    </row>
    <row r="127" spans="2:5" s="76" customFormat="1">
      <c r="B127" s="79"/>
      <c r="C127" s="86"/>
      <c r="D127" s="37" t="s">
        <v>21</v>
      </c>
      <c r="E127" s="91"/>
    </row>
    <row r="128" spans="2:5" s="76" customFormat="1" ht="9" customHeight="1">
      <c r="B128" s="79"/>
      <c r="C128" s="86"/>
      <c r="D128" s="36"/>
      <c r="E128" s="91"/>
    </row>
    <row r="129" spans="2:6" s="76" customFormat="1">
      <c r="B129" s="79"/>
      <c r="C129" s="86"/>
      <c r="D129" s="36" t="s">
        <v>10</v>
      </c>
      <c r="E129" s="91"/>
    </row>
    <row r="130" spans="2:6" s="76" customFormat="1" ht="15.75" customHeight="1" thickBot="1">
      <c r="B130" s="80"/>
      <c r="C130" s="90"/>
      <c r="D130" s="92"/>
      <c r="E130" s="93"/>
    </row>
    <row r="131" spans="2:6">
      <c r="B131" s="13"/>
      <c r="C131" s="14"/>
      <c r="D131" s="15"/>
      <c r="E131" s="60"/>
      <c r="F131" s="94"/>
    </row>
    <row r="132" spans="2:6">
      <c r="B132" s="32">
        <f>B123+1</f>
        <v>14</v>
      </c>
      <c r="C132" s="30"/>
      <c r="D132" s="95" t="s">
        <v>23</v>
      </c>
      <c r="E132" s="48"/>
      <c r="F132" s="94"/>
    </row>
    <row r="133" spans="2:6" ht="9.75" customHeight="1">
      <c r="B133" s="32"/>
      <c r="C133" s="30"/>
      <c r="D133" s="31"/>
      <c r="E133" s="50"/>
      <c r="F133" s="94"/>
    </row>
    <row r="134" spans="2:6">
      <c r="B134" s="32"/>
      <c r="C134" s="30"/>
      <c r="D134" s="35" t="s">
        <v>13</v>
      </c>
      <c r="E134" s="50"/>
      <c r="F134" s="94"/>
    </row>
    <row r="135" spans="2:6">
      <c r="B135" s="32"/>
      <c r="C135" s="30"/>
      <c r="D135" s="35" t="s">
        <v>14</v>
      </c>
      <c r="E135" s="50"/>
      <c r="F135" s="94"/>
    </row>
    <row r="136" spans="2:6">
      <c r="B136" s="32"/>
      <c r="C136" s="30"/>
      <c r="D136" s="37" t="s">
        <v>21</v>
      </c>
      <c r="E136" s="50"/>
      <c r="F136" s="94"/>
    </row>
    <row r="137" spans="2:6">
      <c r="B137" s="32"/>
      <c r="C137" s="30"/>
      <c r="D137" s="36"/>
      <c r="E137" s="50"/>
      <c r="F137" s="94"/>
    </row>
    <row r="138" spans="2:6">
      <c r="B138" s="32"/>
      <c r="C138" s="30"/>
      <c r="D138" s="36" t="s">
        <v>10</v>
      </c>
      <c r="E138" s="50"/>
      <c r="F138" s="94"/>
    </row>
    <row r="139" spans="2:6" ht="13.5" thickBot="1">
      <c r="B139" s="39"/>
      <c r="C139" s="40"/>
      <c r="D139" s="92"/>
      <c r="E139" s="96"/>
      <c r="F139" s="94"/>
    </row>
    <row r="140" spans="2:6">
      <c r="B140" s="97"/>
      <c r="C140" s="14"/>
      <c r="D140" s="36"/>
      <c r="E140" s="16"/>
      <c r="F140" s="94"/>
    </row>
    <row r="141" spans="2:6" ht="15.6" customHeight="1">
      <c r="B141" s="32">
        <f>B132+1</f>
        <v>15</v>
      </c>
      <c r="C141" s="30"/>
      <c r="D141" s="95" t="s">
        <v>24</v>
      </c>
      <c r="E141" s="21"/>
      <c r="F141" s="94"/>
    </row>
    <row r="142" spans="2:6" ht="14.45" customHeight="1">
      <c r="B142" s="19"/>
      <c r="C142" s="30"/>
      <c r="D142" s="31"/>
      <c r="E142" s="23"/>
      <c r="F142" s="94"/>
    </row>
    <row r="143" spans="2:6">
      <c r="B143" s="19"/>
      <c r="C143" s="30"/>
      <c r="D143" s="35" t="s">
        <v>13</v>
      </c>
      <c r="E143" s="23"/>
      <c r="F143" s="94"/>
    </row>
    <row r="144" spans="2:6">
      <c r="B144" s="19"/>
      <c r="C144" s="30"/>
      <c r="D144" s="35" t="s">
        <v>14</v>
      </c>
      <c r="E144" s="23"/>
      <c r="F144" s="94"/>
    </row>
    <row r="145" spans="2:6">
      <c r="B145" s="19"/>
      <c r="C145" s="30"/>
      <c r="D145" s="37" t="s">
        <v>21</v>
      </c>
      <c r="E145" s="23"/>
      <c r="F145" s="94"/>
    </row>
    <row r="146" spans="2:6" ht="8.4499999999999993" customHeight="1">
      <c r="B146" s="19"/>
      <c r="C146" s="30"/>
      <c r="D146" s="36"/>
      <c r="E146" s="23"/>
      <c r="F146" s="94"/>
    </row>
    <row r="147" spans="2:6">
      <c r="B147" s="19"/>
      <c r="C147" s="30"/>
      <c r="D147" s="36" t="s">
        <v>10</v>
      </c>
      <c r="E147" s="23"/>
      <c r="F147" s="94"/>
    </row>
    <row r="148" spans="2:6" ht="13.5" thickBot="1">
      <c r="B148" s="26"/>
      <c r="C148" s="40"/>
      <c r="D148" s="41"/>
      <c r="E148" s="29"/>
      <c r="F148" s="94"/>
    </row>
    <row r="149" spans="2:6">
      <c r="B149" s="13"/>
      <c r="C149" s="14"/>
      <c r="D149" s="98"/>
      <c r="E149" s="46"/>
      <c r="F149" s="94"/>
    </row>
    <row r="150" spans="2:6" ht="16.899999999999999" customHeight="1">
      <c r="B150" s="32">
        <f>B141+1</f>
        <v>16</v>
      </c>
      <c r="C150" s="30"/>
      <c r="D150" s="95" t="s">
        <v>25</v>
      </c>
      <c r="E150" s="99"/>
      <c r="F150" s="94"/>
    </row>
    <row r="151" spans="2:6" ht="9.75" customHeight="1">
      <c r="B151" s="19"/>
      <c r="C151" s="30"/>
      <c r="D151" s="31"/>
      <c r="E151" s="50"/>
      <c r="F151" s="94"/>
    </row>
    <row r="152" spans="2:6">
      <c r="B152" s="19"/>
      <c r="C152" s="30"/>
      <c r="D152" s="35" t="s">
        <v>13</v>
      </c>
      <c r="E152" s="50"/>
      <c r="F152" s="94"/>
    </row>
    <row r="153" spans="2:6">
      <c r="B153" s="19"/>
      <c r="C153" s="30"/>
      <c r="D153" s="35" t="s">
        <v>14</v>
      </c>
      <c r="E153" s="50"/>
      <c r="F153" s="94"/>
    </row>
    <row r="154" spans="2:6">
      <c r="B154" s="19"/>
      <c r="C154" s="30"/>
      <c r="D154" s="37" t="s">
        <v>21</v>
      </c>
      <c r="E154" s="50"/>
      <c r="F154" s="94"/>
    </row>
    <row r="155" spans="2:6" ht="10.9" customHeight="1">
      <c r="B155" s="19"/>
      <c r="C155" s="30"/>
      <c r="D155" s="36"/>
      <c r="E155" s="50"/>
      <c r="F155" s="94"/>
    </row>
    <row r="156" spans="2:6">
      <c r="B156" s="19"/>
      <c r="C156" s="30"/>
      <c r="D156" s="36" t="s">
        <v>10</v>
      </c>
      <c r="E156" s="50"/>
      <c r="F156" s="94"/>
    </row>
    <row r="157" spans="2:6" ht="12.6" customHeight="1" thickBot="1">
      <c r="B157" s="26"/>
      <c r="C157" s="40"/>
      <c r="D157" s="100"/>
      <c r="E157" s="96"/>
      <c r="F157" s="94"/>
    </row>
    <row r="158" spans="2:6">
      <c r="B158" s="13"/>
      <c r="C158" s="17"/>
      <c r="D158" s="45"/>
      <c r="E158" s="46"/>
      <c r="F158" s="94"/>
    </row>
    <row r="159" spans="2:6">
      <c r="B159" s="32">
        <f>B150+1</f>
        <v>17</v>
      </c>
      <c r="C159" s="101"/>
      <c r="D159" s="102" t="s">
        <v>26</v>
      </c>
      <c r="E159" s="99"/>
      <c r="F159" s="94"/>
    </row>
    <row r="160" spans="2:6">
      <c r="B160" s="19"/>
      <c r="C160" s="20"/>
      <c r="D160" s="25"/>
      <c r="E160" s="50"/>
      <c r="F160" s="94"/>
    </row>
    <row r="161" spans="2:6">
      <c r="B161" s="19"/>
      <c r="C161" s="20"/>
      <c r="D161" s="24" t="s">
        <v>13</v>
      </c>
      <c r="E161" s="50"/>
      <c r="F161" s="94"/>
    </row>
    <row r="162" spans="2:6" ht="15" customHeight="1">
      <c r="B162" s="19"/>
      <c r="C162" s="20"/>
      <c r="D162" s="24" t="s">
        <v>14</v>
      </c>
      <c r="E162" s="50"/>
      <c r="F162" s="94"/>
    </row>
    <row r="163" spans="2:6">
      <c r="B163" s="19"/>
      <c r="C163" s="20"/>
      <c r="D163" s="37" t="s">
        <v>16</v>
      </c>
      <c r="E163" s="50"/>
      <c r="F163" s="94"/>
    </row>
    <row r="164" spans="2:6" ht="12.6" customHeight="1">
      <c r="B164" s="19"/>
      <c r="C164" s="20"/>
      <c r="D164" s="25"/>
      <c r="E164" s="50"/>
      <c r="F164" s="94"/>
    </row>
    <row r="165" spans="2:6" ht="12.6" customHeight="1">
      <c r="B165" s="19"/>
      <c r="C165" s="20"/>
      <c r="D165" s="25" t="s">
        <v>10</v>
      </c>
      <c r="E165" s="50"/>
      <c r="F165" s="94"/>
    </row>
    <row r="166" spans="2:6" ht="12.6" customHeight="1" thickBot="1">
      <c r="B166" s="26"/>
      <c r="C166" s="27"/>
      <c r="D166" s="82"/>
      <c r="E166" s="96"/>
      <c r="F166" s="94"/>
    </row>
    <row r="167" spans="2:6" ht="12.6" customHeight="1">
      <c r="B167" s="56"/>
      <c r="C167" s="20"/>
      <c r="D167" s="65"/>
      <c r="E167" s="103"/>
      <c r="F167" s="94"/>
    </row>
    <row r="168" spans="2:6" ht="12.6" customHeight="1" thickBot="1">
      <c r="B168" s="56"/>
      <c r="C168" s="20"/>
      <c r="D168" s="65"/>
      <c r="E168" s="103"/>
      <c r="F168" s="94"/>
    </row>
    <row r="169" spans="2:6" ht="12.6" customHeight="1">
      <c r="B169" s="13"/>
      <c r="C169" s="17"/>
      <c r="D169" s="68"/>
      <c r="E169" s="46"/>
      <c r="F169" s="94"/>
    </row>
    <row r="170" spans="2:6" ht="12.6" customHeight="1">
      <c r="B170" s="19">
        <f>B159+1</f>
        <v>18</v>
      </c>
      <c r="C170" s="20"/>
      <c r="D170" s="47" t="s">
        <v>160</v>
      </c>
      <c r="E170" s="99"/>
      <c r="F170" s="94"/>
    </row>
    <row r="171" spans="2:6" ht="12.6" customHeight="1">
      <c r="B171" s="19"/>
      <c r="C171" s="20"/>
      <c r="D171" s="25"/>
      <c r="E171" s="50"/>
      <c r="F171" s="94"/>
    </row>
    <row r="172" spans="2:6" ht="12.6" customHeight="1">
      <c r="B172" s="19"/>
      <c r="C172" s="20"/>
      <c r="D172" s="24" t="s">
        <v>13</v>
      </c>
      <c r="E172" s="50"/>
      <c r="F172" s="94"/>
    </row>
    <row r="173" spans="2:6" ht="12.6" customHeight="1">
      <c r="B173" s="19"/>
      <c r="C173" s="20"/>
      <c r="D173" s="24" t="s">
        <v>14</v>
      </c>
      <c r="E173" s="50"/>
      <c r="F173" s="94"/>
    </row>
    <row r="174" spans="2:6" ht="12.6" customHeight="1">
      <c r="B174" s="19"/>
      <c r="C174" s="20"/>
      <c r="D174" s="37" t="s">
        <v>16</v>
      </c>
      <c r="E174" s="50"/>
      <c r="F174" s="94"/>
    </row>
    <row r="175" spans="2:6" ht="12.6" customHeight="1">
      <c r="B175" s="19"/>
      <c r="C175" s="20"/>
      <c r="D175" s="25"/>
      <c r="E175" s="50"/>
      <c r="F175" s="94"/>
    </row>
    <row r="176" spans="2:6" ht="12.6" customHeight="1">
      <c r="B176" s="19"/>
      <c r="C176" s="20"/>
      <c r="D176" s="25" t="s">
        <v>10</v>
      </c>
      <c r="E176" s="50"/>
      <c r="F176" s="94"/>
    </row>
    <row r="177" spans="2:6" ht="12.6" customHeight="1" thickBot="1">
      <c r="B177" s="26"/>
      <c r="C177" s="27"/>
      <c r="D177" s="82"/>
      <c r="E177" s="96"/>
      <c r="F177" s="94"/>
    </row>
    <row r="178" spans="2:6" ht="12.6" customHeight="1">
      <c r="B178" s="19"/>
      <c r="C178" s="20"/>
      <c r="D178" s="104"/>
      <c r="E178" s="50"/>
      <c r="F178" s="94"/>
    </row>
    <row r="179" spans="2:6" ht="12.6" customHeight="1">
      <c r="B179" s="19">
        <f>B170+1</f>
        <v>19</v>
      </c>
      <c r="C179" s="20"/>
      <c r="D179" s="102" t="s">
        <v>27</v>
      </c>
      <c r="E179" s="99"/>
      <c r="F179" s="94"/>
    </row>
    <row r="180" spans="2:6" ht="12.6" customHeight="1">
      <c r="B180" s="19"/>
      <c r="C180" s="20"/>
      <c r="D180" s="102"/>
      <c r="E180" s="50"/>
      <c r="F180" s="94"/>
    </row>
    <row r="181" spans="2:6" ht="12.6" customHeight="1">
      <c r="B181" s="19"/>
      <c r="C181" s="20"/>
      <c r="D181" s="105" t="s">
        <v>13</v>
      </c>
      <c r="E181" s="50"/>
      <c r="F181" s="94"/>
    </row>
    <row r="182" spans="2:6" ht="12.6" customHeight="1">
      <c r="B182" s="19"/>
      <c r="C182" s="20"/>
      <c r="D182" s="102"/>
      <c r="E182" s="50"/>
      <c r="F182" s="94"/>
    </row>
    <row r="183" spans="2:6" ht="12.6" customHeight="1">
      <c r="B183" s="19"/>
      <c r="C183" s="20"/>
      <c r="D183" s="106" t="s">
        <v>28</v>
      </c>
      <c r="E183" s="50"/>
      <c r="F183" s="94"/>
    </row>
    <row r="184" spans="2:6" ht="12.6" customHeight="1">
      <c r="B184" s="19"/>
      <c r="C184" s="20"/>
      <c r="D184" s="106"/>
      <c r="E184" s="50"/>
      <c r="F184" s="94"/>
    </row>
    <row r="185" spans="2:6" ht="12.6" customHeight="1">
      <c r="B185" s="19"/>
      <c r="C185" s="20"/>
      <c r="D185" s="25" t="s">
        <v>29</v>
      </c>
      <c r="E185" s="50"/>
      <c r="F185" s="94"/>
    </row>
    <row r="186" spans="2:6" ht="12.6" customHeight="1" thickBot="1">
      <c r="B186" s="19"/>
      <c r="C186" s="20"/>
      <c r="D186" s="104"/>
      <c r="E186" s="50"/>
      <c r="F186" s="94"/>
    </row>
    <row r="187" spans="2:6" ht="12.6" customHeight="1">
      <c r="B187" s="13"/>
      <c r="C187" s="17"/>
      <c r="D187" s="107"/>
      <c r="E187" s="46"/>
      <c r="F187" s="94"/>
    </row>
    <row r="188" spans="2:6" ht="12.6" customHeight="1">
      <c r="B188" s="19">
        <f>B179+1</f>
        <v>20</v>
      </c>
      <c r="C188" s="20"/>
      <c r="D188" s="102" t="s">
        <v>30</v>
      </c>
      <c r="E188" s="99"/>
      <c r="F188" s="94"/>
    </row>
    <row r="189" spans="2:6" ht="12.6" customHeight="1">
      <c r="B189" s="19"/>
      <c r="C189" s="20"/>
      <c r="D189" s="25"/>
      <c r="E189" s="50"/>
      <c r="F189" s="94"/>
    </row>
    <row r="190" spans="2:6" ht="12.6" customHeight="1">
      <c r="B190" s="19"/>
      <c r="C190" s="20"/>
      <c r="D190" s="24" t="s">
        <v>13</v>
      </c>
      <c r="E190" s="50"/>
      <c r="F190" s="94"/>
    </row>
    <row r="191" spans="2:6" ht="12.6" customHeight="1">
      <c r="B191" s="19"/>
      <c r="C191" s="20"/>
      <c r="D191" s="24" t="s">
        <v>14</v>
      </c>
      <c r="E191" s="50"/>
      <c r="F191" s="94"/>
    </row>
    <row r="192" spans="2:6" ht="12.6" customHeight="1">
      <c r="B192" s="19"/>
      <c r="C192" s="20"/>
      <c r="D192" s="37" t="s">
        <v>31</v>
      </c>
      <c r="E192" s="50"/>
      <c r="F192" s="94"/>
    </row>
    <row r="193" spans="2:6" ht="12.6" customHeight="1">
      <c r="B193" s="19"/>
      <c r="C193" s="20"/>
      <c r="D193" s="25"/>
      <c r="E193" s="50"/>
      <c r="F193" s="94"/>
    </row>
    <row r="194" spans="2:6" ht="12.6" customHeight="1">
      <c r="B194" s="19"/>
      <c r="C194" s="20"/>
      <c r="D194" s="25" t="s">
        <v>29</v>
      </c>
      <c r="E194" s="50"/>
      <c r="F194" s="94"/>
    </row>
    <row r="195" spans="2:6" ht="12.6" customHeight="1" thickBot="1">
      <c r="B195" s="26"/>
      <c r="C195" s="27"/>
      <c r="D195" s="100"/>
      <c r="E195" s="96"/>
      <c r="F195" s="94"/>
    </row>
    <row r="196" spans="2:6" ht="12.6" customHeight="1">
      <c r="B196" s="19"/>
      <c r="C196" s="20"/>
      <c r="D196" s="68"/>
      <c r="E196" s="50"/>
      <c r="F196" s="94"/>
    </row>
    <row r="197" spans="2:6" ht="12.6" customHeight="1">
      <c r="B197" s="19">
        <f>B188+1</f>
        <v>21</v>
      </c>
      <c r="C197" s="20"/>
      <c r="D197" s="25" t="s">
        <v>32</v>
      </c>
      <c r="E197" s="99"/>
      <c r="F197" s="94"/>
    </row>
    <row r="198" spans="2:6" ht="12.6" customHeight="1">
      <c r="B198" s="19"/>
      <c r="C198" s="20"/>
      <c r="D198" s="25"/>
      <c r="E198" s="50"/>
      <c r="F198" s="94"/>
    </row>
    <row r="199" spans="2:6" ht="12.6" customHeight="1">
      <c r="B199" s="19"/>
      <c r="C199" s="20"/>
      <c r="D199" s="24" t="s">
        <v>13</v>
      </c>
      <c r="E199" s="50"/>
      <c r="F199" s="94"/>
    </row>
    <row r="200" spans="2:6" ht="12.6" customHeight="1">
      <c r="B200" s="19"/>
      <c r="C200" s="20"/>
      <c r="D200" s="24" t="s">
        <v>14</v>
      </c>
      <c r="E200" s="50"/>
      <c r="F200" s="94"/>
    </row>
    <row r="201" spans="2:6" ht="12.6" customHeight="1">
      <c r="B201" s="19"/>
      <c r="C201" s="20"/>
      <c r="D201" s="25" t="s">
        <v>33</v>
      </c>
      <c r="E201" s="50"/>
      <c r="F201" s="94"/>
    </row>
    <row r="202" spans="2:6" ht="12.6" customHeight="1">
      <c r="B202" s="19"/>
      <c r="C202" s="20"/>
      <c r="D202" s="25"/>
      <c r="E202" s="50"/>
      <c r="F202" s="94"/>
    </row>
    <row r="203" spans="2:6" ht="12.6" customHeight="1" thickBot="1">
      <c r="B203" s="19"/>
      <c r="C203" s="20"/>
      <c r="D203" s="25" t="s">
        <v>10</v>
      </c>
      <c r="E203" s="50"/>
      <c r="F203" s="94"/>
    </row>
    <row r="204" spans="2:6" ht="12.6" customHeight="1">
      <c r="B204" s="13"/>
      <c r="C204" s="14"/>
      <c r="D204" s="68"/>
      <c r="E204" s="46"/>
      <c r="F204" s="94"/>
    </row>
    <row r="205" spans="2:6" ht="12.6" customHeight="1">
      <c r="B205" s="19">
        <f>B197+1</f>
        <v>22</v>
      </c>
      <c r="C205" s="30"/>
      <c r="D205" s="108" t="s">
        <v>34</v>
      </c>
      <c r="E205" s="99"/>
      <c r="F205" s="94"/>
    </row>
    <row r="206" spans="2:6" ht="7.15" customHeight="1">
      <c r="B206" s="19"/>
      <c r="C206" s="30"/>
      <c r="E206" s="109"/>
      <c r="F206" s="94"/>
    </row>
    <row r="207" spans="2:6" ht="12.6" customHeight="1">
      <c r="B207" s="19"/>
      <c r="C207" s="30"/>
      <c r="D207" s="108" t="s">
        <v>35</v>
      </c>
      <c r="E207" s="99"/>
      <c r="F207" s="94"/>
    </row>
    <row r="208" spans="2:6" ht="7.15" customHeight="1">
      <c r="B208" s="19"/>
      <c r="C208" s="30"/>
      <c r="D208" s="108"/>
      <c r="E208" s="109"/>
      <c r="F208" s="94"/>
    </row>
    <row r="209" spans="2:6" ht="12.6" customHeight="1">
      <c r="B209" s="19"/>
      <c r="C209" s="30"/>
      <c r="D209" s="108" t="s">
        <v>152</v>
      </c>
      <c r="E209" s="99"/>
      <c r="F209" s="94"/>
    </row>
    <row r="210" spans="2:6" ht="13.9" customHeight="1">
      <c r="B210" s="19"/>
      <c r="C210" s="30"/>
      <c r="D210" s="110"/>
      <c r="E210" s="109"/>
      <c r="F210" s="94"/>
    </row>
    <row r="211" spans="2:6" ht="12.6" customHeight="1">
      <c r="B211" s="19"/>
      <c r="C211" s="30"/>
      <c r="D211" s="24" t="s">
        <v>13</v>
      </c>
      <c r="E211" s="50"/>
      <c r="F211" s="94"/>
    </row>
    <row r="212" spans="2:6" ht="12.6" customHeight="1">
      <c r="B212" s="19"/>
      <c r="C212" s="30"/>
      <c r="D212" s="108"/>
      <c r="E212" s="50"/>
      <c r="F212" s="94"/>
    </row>
    <row r="213" spans="2:6" ht="12.6" customHeight="1">
      <c r="B213" s="19"/>
      <c r="C213" s="30"/>
      <c r="D213" s="111" t="s">
        <v>36</v>
      </c>
      <c r="E213" s="50"/>
      <c r="F213" s="94"/>
    </row>
    <row r="214" spans="2:6" ht="12.6" customHeight="1">
      <c r="B214" s="19"/>
      <c r="C214" s="30"/>
      <c r="D214" s="108" t="s">
        <v>37</v>
      </c>
      <c r="E214" s="50"/>
      <c r="F214" s="94"/>
    </row>
    <row r="215" spans="2:6" ht="12.6" customHeight="1" thickBot="1">
      <c r="B215" s="26"/>
      <c r="C215" s="40"/>
      <c r="D215" s="25"/>
      <c r="E215" s="96"/>
      <c r="F215" s="94"/>
    </row>
    <row r="216" spans="2:6" ht="12.6" customHeight="1">
      <c r="B216" s="13"/>
      <c r="C216" s="14"/>
      <c r="D216" s="107"/>
      <c r="E216" s="46"/>
      <c r="F216" s="94"/>
    </row>
    <row r="217" spans="2:6">
      <c r="B217" s="32">
        <f>B205+1</f>
        <v>23</v>
      </c>
      <c r="C217" s="112"/>
      <c r="D217" s="25" t="s">
        <v>38</v>
      </c>
      <c r="E217" s="99"/>
      <c r="F217" s="94"/>
    </row>
    <row r="218" spans="2:6">
      <c r="B218" s="32"/>
      <c r="C218" s="112"/>
      <c r="D218" s="25"/>
      <c r="E218" s="50"/>
      <c r="F218" s="94"/>
    </row>
    <row r="219" spans="2:6">
      <c r="B219" s="19"/>
      <c r="C219" s="30"/>
      <c r="D219" s="24" t="s">
        <v>13</v>
      </c>
      <c r="E219" s="50"/>
      <c r="F219" s="94"/>
    </row>
    <row r="220" spans="2:6">
      <c r="B220" s="19"/>
      <c r="C220" s="30"/>
      <c r="D220" s="51"/>
      <c r="E220" s="50"/>
      <c r="F220" s="94"/>
    </row>
    <row r="221" spans="2:6">
      <c r="B221" s="19"/>
      <c r="C221" s="30"/>
      <c r="D221" s="24" t="s">
        <v>14</v>
      </c>
      <c r="E221" s="50"/>
      <c r="F221" s="94"/>
    </row>
    <row r="222" spans="2:6">
      <c r="B222" s="19"/>
      <c r="C222" s="30"/>
      <c r="D222" s="113" t="s">
        <v>39</v>
      </c>
      <c r="E222" s="50"/>
      <c r="F222" s="94"/>
    </row>
    <row r="223" spans="2:6" ht="10.15" customHeight="1" thickBot="1">
      <c r="B223" s="26"/>
      <c r="C223" s="40"/>
      <c r="D223" s="114"/>
      <c r="E223" s="96"/>
      <c r="F223" s="94"/>
    </row>
    <row r="224" spans="2:6" ht="15.6" customHeight="1">
      <c r="B224" s="56"/>
      <c r="C224" s="20"/>
      <c r="D224" s="115"/>
      <c r="E224" s="103"/>
      <c r="F224" s="94"/>
    </row>
    <row r="225" spans="2:6" ht="15.6" customHeight="1">
      <c r="B225" s="56"/>
      <c r="C225" s="20"/>
      <c r="D225" s="115"/>
      <c r="E225" s="103"/>
      <c r="F225" s="94"/>
    </row>
    <row r="226" spans="2:6" ht="15.6" customHeight="1" thickBot="1">
      <c r="B226" s="56"/>
      <c r="C226" s="20"/>
      <c r="D226" s="115"/>
      <c r="E226" s="103"/>
      <c r="F226" s="94"/>
    </row>
    <row r="227" spans="2:6" ht="12.6" customHeight="1">
      <c r="B227" s="13"/>
      <c r="C227" s="14"/>
      <c r="D227" s="116"/>
      <c r="E227" s="46"/>
      <c r="F227" s="94"/>
    </row>
    <row r="228" spans="2:6">
      <c r="B228" s="19">
        <f>B217+1</f>
        <v>24</v>
      </c>
      <c r="C228" s="30"/>
      <c r="D228" s="95" t="s">
        <v>40</v>
      </c>
      <c r="E228" s="99"/>
      <c r="F228" s="94"/>
    </row>
    <row r="229" spans="2:6">
      <c r="B229" s="19"/>
      <c r="C229" s="30"/>
      <c r="D229" s="117"/>
      <c r="E229" s="50"/>
      <c r="F229" s="94"/>
    </row>
    <row r="230" spans="2:6">
      <c r="B230" s="19"/>
      <c r="C230" s="30"/>
      <c r="D230" s="35" t="s">
        <v>13</v>
      </c>
      <c r="E230" s="50"/>
      <c r="F230" s="94"/>
    </row>
    <row r="231" spans="2:6">
      <c r="B231" s="19"/>
      <c r="C231" s="30"/>
      <c r="D231" s="118"/>
      <c r="E231" s="50"/>
      <c r="F231" s="94"/>
    </row>
    <row r="232" spans="2:6">
      <c r="B232" s="19"/>
      <c r="C232" s="30"/>
      <c r="D232" s="119" t="s">
        <v>14</v>
      </c>
      <c r="E232" s="50"/>
      <c r="F232" s="94"/>
    </row>
    <row r="233" spans="2:6">
      <c r="B233" s="19"/>
      <c r="C233" s="30"/>
      <c r="D233" s="120" t="s">
        <v>16</v>
      </c>
      <c r="E233" s="50"/>
      <c r="F233" s="94"/>
    </row>
    <row r="234" spans="2:6">
      <c r="B234" s="19"/>
      <c r="C234" s="30"/>
      <c r="D234" s="120"/>
      <c r="E234" s="50"/>
      <c r="F234" s="94"/>
    </row>
    <row r="235" spans="2:6">
      <c r="B235" s="19"/>
      <c r="C235" s="30"/>
      <c r="D235" s="120" t="s">
        <v>10</v>
      </c>
      <c r="E235" s="50"/>
      <c r="F235" s="94"/>
    </row>
    <row r="236" spans="2:6" ht="13.5" thickBot="1">
      <c r="B236" s="26"/>
      <c r="C236" s="40"/>
      <c r="D236" s="121"/>
      <c r="E236" s="96"/>
      <c r="F236" s="94"/>
    </row>
    <row r="237" spans="2:6">
      <c r="B237" s="13"/>
      <c r="C237" s="14"/>
      <c r="D237" s="45"/>
      <c r="E237" s="16"/>
      <c r="F237" s="94"/>
    </row>
    <row r="238" spans="2:6">
      <c r="B238" s="19">
        <f>B228+1</f>
        <v>25</v>
      </c>
      <c r="C238" s="30"/>
      <c r="D238" s="102" t="s">
        <v>41</v>
      </c>
      <c r="E238" s="21"/>
      <c r="F238" s="94"/>
    </row>
    <row r="239" spans="2:6">
      <c r="B239" s="19"/>
      <c r="C239" s="30"/>
      <c r="D239" s="52"/>
      <c r="E239" s="23"/>
      <c r="F239" s="94"/>
    </row>
    <row r="240" spans="2:6">
      <c r="B240" s="19"/>
      <c r="C240" s="30"/>
      <c r="D240" s="24" t="s">
        <v>13</v>
      </c>
      <c r="E240" s="23"/>
      <c r="F240" s="94"/>
    </row>
    <row r="241" spans="2:6" ht="7.15" customHeight="1">
      <c r="B241" s="19"/>
      <c r="C241" s="30"/>
      <c r="D241" s="51"/>
      <c r="E241" s="23"/>
      <c r="F241" s="94"/>
    </row>
    <row r="242" spans="2:6">
      <c r="B242" s="19"/>
      <c r="C242" s="30"/>
      <c r="D242" s="24" t="s">
        <v>14</v>
      </c>
      <c r="E242" s="23"/>
      <c r="F242" s="94"/>
    </row>
    <row r="243" spans="2:6">
      <c r="B243" s="19"/>
      <c r="C243" s="30"/>
      <c r="D243" s="37" t="s">
        <v>42</v>
      </c>
      <c r="E243" s="23"/>
      <c r="F243" s="94"/>
    </row>
    <row r="244" spans="2:6">
      <c r="B244" s="19"/>
      <c r="C244" s="30"/>
      <c r="D244" s="25"/>
      <c r="E244" s="23"/>
      <c r="F244" s="94"/>
    </row>
    <row r="245" spans="2:6" ht="13.5" thickBot="1">
      <c r="B245" s="26"/>
      <c r="C245" s="40"/>
      <c r="D245" s="82" t="s">
        <v>10</v>
      </c>
      <c r="E245" s="29"/>
      <c r="F245" s="94"/>
    </row>
    <row r="246" spans="2:6">
      <c r="B246" s="13"/>
      <c r="C246" s="14"/>
      <c r="D246" s="122"/>
      <c r="E246" s="16"/>
      <c r="F246" s="94"/>
    </row>
    <row r="247" spans="2:6">
      <c r="B247" s="19">
        <f>B238+1</f>
        <v>26</v>
      </c>
      <c r="C247" s="30"/>
      <c r="D247" s="102" t="s">
        <v>43</v>
      </c>
      <c r="E247" s="21"/>
      <c r="F247" s="94"/>
    </row>
    <row r="248" spans="2:6" ht="9" customHeight="1">
      <c r="B248" s="19"/>
      <c r="C248" s="30"/>
      <c r="D248" s="123"/>
      <c r="E248" s="23"/>
      <c r="F248" s="94"/>
    </row>
    <row r="249" spans="2:6">
      <c r="B249" s="19"/>
      <c r="C249" s="30"/>
      <c r="D249" s="24" t="s">
        <v>13</v>
      </c>
      <c r="E249" s="23"/>
      <c r="F249" s="94"/>
    </row>
    <row r="250" spans="2:6" ht="7.9" customHeight="1">
      <c r="B250" s="19"/>
      <c r="C250" s="30"/>
      <c r="D250" s="51"/>
      <c r="E250" s="23"/>
      <c r="F250" s="94"/>
    </row>
    <row r="251" spans="2:6">
      <c r="B251" s="19"/>
      <c r="C251" s="30"/>
      <c r="D251" s="24" t="s">
        <v>14</v>
      </c>
      <c r="E251" s="23"/>
      <c r="F251" s="94"/>
    </row>
    <row r="252" spans="2:6">
      <c r="B252" s="19"/>
      <c r="C252" s="30"/>
      <c r="D252" s="25" t="s">
        <v>44</v>
      </c>
      <c r="E252" s="23"/>
      <c r="F252" s="94"/>
    </row>
    <row r="253" spans="2:6" ht="13.5" thickBot="1">
      <c r="B253" s="26"/>
      <c r="C253" s="40"/>
      <c r="D253" s="82"/>
      <c r="E253" s="29"/>
      <c r="F253" s="94"/>
    </row>
    <row r="254" spans="2:6">
      <c r="B254" s="13"/>
      <c r="C254" s="14"/>
      <c r="D254" s="18"/>
      <c r="E254" s="60"/>
      <c r="F254" s="94"/>
    </row>
    <row r="255" spans="2:6">
      <c r="B255" s="19">
        <f>B247+1</f>
        <v>27</v>
      </c>
      <c r="C255" s="30"/>
      <c r="D255" s="124" t="s">
        <v>45</v>
      </c>
      <c r="E255" s="48"/>
      <c r="F255" s="94"/>
    </row>
    <row r="256" spans="2:6" ht="8.4499999999999993" customHeight="1">
      <c r="B256" s="19"/>
      <c r="C256" s="30"/>
      <c r="D256" s="49"/>
      <c r="E256" s="23"/>
      <c r="F256" s="94"/>
    </row>
    <row r="257" spans="2:6">
      <c r="B257" s="19"/>
      <c r="C257" s="30"/>
      <c r="D257" s="24" t="s">
        <v>13</v>
      </c>
      <c r="E257" s="50"/>
      <c r="F257" s="94"/>
    </row>
    <row r="258" spans="2:6">
      <c r="B258" s="19"/>
      <c r="C258" s="30"/>
      <c r="D258" s="51"/>
      <c r="E258" s="50"/>
      <c r="F258" s="94"/>
    </row>
    <row r="259" spans="2:6">
      <c r="B259" s="19"/>
      <c r="C259" s="30"/>
      <c r="D259" s="24" t="s">
        <v>14</v>
      </c>
      <c r="E259" s="50"/>
      <c r="F259" s="94"/>
    </row>
    <row r="260" spans="2:6">
      <c r="B260" s="19"/>
      <c r="C260" s="30"/>
      <c r="D260" s="37" t="s">
        <v>46</v>
      </c>
      <c r="E260" s="50"/>
      <c r="F260" s="94"/>
    </row>
    <row r="261" spans="2:6">
      <c r="B261" s="19"/>
      <c r="C261" s="30"/>
      <c r="D261" s="37" t="s">
        <v>47</v>
      </c>
      <c r="E261" s="50"/>
      <c r="F261" s="94"/>
    </row>
    <row r="262" spans="2:6" ht="13.5" thickBot="1">
      <c r="B262" s="19"/>
      <c r="C262" s="30"/>
      <c r="D262" s="50"/>
      <c r="E262" s="125"/>
    </row>
    <row r="263" spans="2:6">
      <c r="B263" s="13"/>
      <c r="C263" s="14"/>
      <c r="D263" s="68"/>
      <c r="E263" s="16"/>
      <c r="F263" s="94"/>
    </row>
    <row r="264" spans="2:6" ht="25.5">
      <c r="B264" s="19">
        <f>B255+1</f>
        <v>28</v>
      </c>
      <c r="C264" s="30"/>
      <c r="D264" s="124" t="s">
        <v>48</v>
      </c>
      <c r="E264" s="33"/>
      <c r="F264" s="94"/>
    </row>
    <row r="265" spans="2:6" ht="9" customHeight="1">
      <c r="B265" s="19"/>
      <c r="C265" s="30"/>
      <c r="D265" s="102"/>
      <c r="E265" s="23"/>
      <c r="F265" s="94"/>
    </row>
    <row r="266" spans="2:6">
      <c r="B266" s="19"/>
      <c r="C266" s="30"/>
      <c r="D266" s="24" t="s">
        <v>13</v>
      </c>
      <c r="E266" s="23"/>
      <c r="F266" s="94"/>
    </row>
    <row r="267" spans="2:6" ht="7.15" customHeight="1">
      <c r="B267" s="19"/>
      <c r="C267" s="30"/>
      <c r="D267" s="51"/>
      <c r="E267" s="23"/>
      <c r="F267" s="94"/>
    </row>
    <row r="268" spans="2:6">
      <c r="B268" s="19"/>
      <c r="C268" s="30"/>
      <c r="D268" s="24" t="s">
        <v>14</v>
      </c>
      <c r="E268" s="23"/>
      <c r="F268" s="94"/>
    </row>
    <row r="269" spans="2:6">
      <c r="B269" s="19"/>
      <c r="C269" s="30"/>
      <c r="D269" s="37" t="s">
        <v>49</v>
      </c>
      <c r="E269" s="23"/>
      <c r="F269" s="94"/>
    </row>
    <row r="270" spans="2:6" ht="11.45" customHeight="1">
      <c r="B270" s="19"/>
      <c r="C270" s="30"/>
      <c r="D270" s="37"/>
      <c r="E270" s="23"/>
      <c r="F270" s="94"/>
    </row>
    <row r="271" spans="2:6">
      <c r="B271" s="19"/>
      <c r="C271" s="30"/>
      <c r="D271" s="126" t="s">
        <v>10</v>
      </c>
      <c r="E271" s="23"/>
      <c r="F271" s="94"/>
    </row>
    <row r="272" spans="2:6" ht="13.5" thickBot="1">
      <c r="B272" s="26"/>
      <c r="C272" s="40"/>
      <c r="D272" s="55"/>
      <c r="E272" s="42"/>
      <c r="F272" s="94"/>
    </row>
    <row r="273" spans="2:6">
      <c r="B273" s="56"/>
      <c r="C273" s="20"/>
      <c r="D273" s="57"/>
      <c r="E273" s="58"/>
      <c r="F273" s="94"/>
    </row>
    <row r="274" spans="2:6">
      <c r="B274" s="56"/>
      <c r="C274" s="20"/>
      <c r="D274" s="57"/>
      <c r="E274" s="58"/>
      <c r="F274" s="94"/>
    </row>
    <row r="275" spans="2:6">
      <c r="B275" s="56"/>
      <c r="C275" s="20"/>
      <c r="D275" s="57"/>
      <c r="E275" s="58"/>
      <c r="F275" s="94"/>
    </row>
    <row r="276" spans="2:6">
      <c r="B276" s="56"/>
      <c r="C276" s="20"/>
      <c r="D276" s="57"/>
      <c r="E276" s="58"/>
      <c r="F276" s="94"/>
    </row>
    <row r="277" spans="2:6">
      <c r="B277" s="56"/>
      <c r="C277" s="20"/>
      <c r="D277" s="57"/>
      <c r="E277" s="58"/>
      <c r="F277" s="94"/>
    </row>
    <row r="278" spans="2:6">
      <c r="B278" s="56"/>
      <c r="C278" s="20"/>
      <c r="D278" s="57"/>
      <c r="E278" s="58"/>
      <c r="F278" s="94"/>
    </row>
    <row r="279" spans="2:6">
      <c r="B279" s="56"/>
      <c r="C279" s="20"/>
      <c r="D279" s="57"/>
      <c r="E279" s="58"/>
      <c r="F279" s="94"/>
    </row>
    <row r="280" spans="2:6">
      <c r="B280" s="56"/>
      <c r="C280" s="20"/>
      <c r="D280" s="57"/>
      <c r="E280" s="58"/>
      <c r="F280" s="94"/>
    </row>
    <row r="281" spans="2:6" ht="13.5" thickBot="1">
      <c r="B281" s="56"/>
      <c r="C281" s="20"/>
      <c r="D281" s="57"/>
      <c r="E281" s="58"/>
      <c r="F281" s="94"/>
    </row>
    <row r="282" spans="2:6" ht="10.9" customHeight="1">
      <c r="B282" s="13"/>
      <c r="C282" s="14"/>
      <c r="D282" s="68"/>
      <c r="E282" s="60"/>
      <c r="F282" s="94"/>
    </row>
    <row r="283" spans="2:6">
      <c r="B283" s="19">
        <f>B264+1</f>
        <v>29</v>
      </c>
      <c r="C283" s="30"/>
      <c r="D283" s="124" t="s">
        <v>50</v>
      </c>
      <c r="E283" s="48"/>
      <c r="F283" s="94"/>
    </row>
    <row r="284" spans="2:6" ht="9" customHeight="1">
      <c r="B284" s="19"/>
      <c r="C284" s="30"/>
      <c r="D284" s="52"/>
      <c r="E284" s="50"/>
      <c r="F284" s="94"/>
    </row>
    <row r="285" spans="2:6">
      <c r="B285" s="19"/>
      <c r="C285" s="30"/>
      <c r="D285" s="24" t="s">
        <v>13</v>
      </c>
      <c r="E285" s="50"/>
      <c r="F285" s="94"/>
    </row>
    <row r="286" spans="2:6" ht="6" customHeight="1">
      <c r="B286" s="19"/>
      <c r="C286" s="30"/>
      <c r="D286" s="24"/>
      <c r="E286" s="50"/>
      <c r="F286" s="94"/>
    </row>
    <row r="287" spans="2:6">
      <c r="B287" s="19"/>
      <c r="C287" s="30"/>
      <c r="D287" s="24" t="s">
        <v>14</v>
      </c>
      <c r="E287" s="50"/>
      <c r="F287" s="94"/>
    </row>
    <row r="288" spans="2:6">
      <c r="B288" s="19"/>
      <c r="C288" s="30"/>
      <c r="D288" s="37" t="s">
        <v>16</v>
      </c>
      <c r="E288" s="50"/>
      <c r="F288" s="94"/>
    </row>
    <row r="289" spans="2:6">
      <c r="B289" s="19"/>
      <c r="C289" s="30"/>
      <c r="D289" s="25"/>
      <c r="E289" s="50"/>
      <c r="F289" s="94"/>
    </row>
    <row r="290" spans="2:6">
      <c r="B290" s="19"/>
      <c r="C290" s="30"/>
      <c r="D290" s="25" t="s">
        <v>10</v>
      </c>
      <c r="E290" s="50"/>
      <c r="F290" s="94"/>
    </row>
    <row r="291" spans="2:6" ht="13.5" thickBot="1">
      <c r="B291" s="26"/>
      <c r="C291" s="40"/>
      <c r="D291" s="82"/>
      <c r="E291" s="96"/>
      <c r="F291" s="94"/>
    </row>
    <row r="292" spans="2:6">
      <c r="B292" s="13"/>
      <c r="C292" s="14"/>
      <c r="D292" s="127"/>
      <c r="E292" s="46"/>
      <c r="F292" s="94"/>
    </row>
    <row r="293" spans="2:6" ht="19.5" customHeight="1">
      <c r="B293" s="19">
        <f>B283+1</f>
        <v>30</v>
      </c>
      <c r="C293" s="30"/>
      <c r="D293" s="128" t="s">
        <v>51</v>
      </c>
      <c r="E293" s="48"/>
      <c r="F293" s="94"/>
    </row>
    <row r="294" spans="2:6" ht="7.15" customHeight="1">
      <c r="B294" s="19"/>
      <c r="C294" s="30"/>
      <c r="D294" s="57"/>
      <c r="E294" s="50"/>
      <c r="F294" s="94"/>
    </row>
    <row r="295" spans="2:6">
      <c r="B295" s="19"/>
      <c r="C295" s="30"/>
      <c r="D295" s="63" t="s">
        <v>13</v>
      </c>
      <c r="E295" s="50"/>
      <c r="F295" s="94"/>
    </row>
    <row r="296" spans="2:6">
      <c r="B296" s="19"/>
      <c r="C296" s="30"/>
      <c r="D296" s="63"/>
      <c r="E296" s="50"/>
      <c r="F296" s="94"/>
    </row>
    <row r="297" spans="2:6">
      <c r="B297" s="19"/>
      <c r="C297" s="30"/>
      <c r="D297" s="63" t="s">
        <v>14</v>
      </c>
      <c r="E297" s="50"/>
      <c r="F297" s="94"/>
    </row>
    <row r="298" spans="2:6">
      <c r="B298" s="19"/>
      <c r="C298" s="30"/>
      <c r="D298" s="129" t="s">
        <v>39</v>
      </c>
      <c r="E298" s="50"/>
      <c r="F298" s="94"/>
    </row>
    <row r="299" spans="2:6" ht="13.15" customHeight="1" thickBot="1">
      <c r="B299" s="26"/>
      <c r="C299" s="40"/>
      <c r="D299" s="130"/>
      <c r="E299" s="96"/>
      <c r="F299" s="94"/>
    </row>
    <row r="300" spans="2:6" ht="12.6" customHeight="1">
      <c r="B300" s="13"/>
      <c r="C300" s="17"/>
      <c r="D300" s="131"/>
      <c r="E300" s="46"/>
      <c r="F300" s="94"/>
    </row>
    <row r="301" spans="2:6" ht="12.6" customHeight="1">
      <c r="B301" s="19">
        <f>B293+1</f>
        <v>31</v>
      </c>
      <c r="C301" s="20"/>
      <c r="D301" s="132" t="s">
        <v>52</v>
      </c>
      <c r="E301" s="99"/>
      <c r="F301" s="94"/>
    </row>
    <row r="302" spans="2:6" ht="12.6" customHeight="1">
      <c r="B302" s="19"/>
      <c r="C302" s="20"/>
      <c r="D302" s="132"/>
      <c r="E302" s="50"/>
      <c r="F302" s="94"/>
    </row>
    <row r="303" spans="2:6" ht="13.9" customHeight="1">
      <c r="B303" s="19"/>
      <c r="C303" s="20"/>
      <c r="D303" s="37" t="s">
        <v>13</v>
      </c>
      <c r="E303" s="109"/>
      <c r="F303" s="94"/>
    </row>
    <row r="304" spans="2:6" ht="10.9" customHeight="1">
      <c r="B304" s="19"/>
      <c r="C304" s="20"/>
      <c r="D304" s="37"/>
      <c r="E304" s="109"/>
      <c r="F304" s="94"/>
    </row>
    <row r="305" spans="2:6">
      <c r="B305" s="19"/>
      <c r="C305" s="20"/>
      <c r="D305" s="37" t="s">
        <v>14</v>
      </c>
      <c r="E305" s="109"/>
      <c r="F305" s="94"/>
    </row>
    <row r="306" spans="2:6">
      <c r="B306" s="19"/>
      <c r="C306" s="20"/>
      <c r="D306" s="37" t="s">
        <v>39</v>
      </c>
      <c r="E306" s="109"/>
      <c r="F306" s="94"/>
    </row>
    <row r="307" spans="2:6">
      <c r="B307" s="19"/>
      <c r="C307" s="20"/>
      <c r="D307" s="37"/>
      <c r="E307" s="109"/>
      <c r="F307" s="94"/>
    </row>
    <row r="308" spans="2:6" ht="12" customHeight="1">
      <c r="B308" s="19"/>
      <c r="C308" s="20"/>
      <c r="D308" s="37" t="s">
        <v>53</v>
      </c>
      <c r="E308" s="109"/>
      <c r="F308" s="94"/>
    </row>
    <row r="309" spans="2:6" s="94" customFormat="1" ht="12" customHeight="1" thickBot="1">
      <c r="B309" s="26"/>
      <c r="C309" s="27"/>
      <c r="D309" s="133"/>
      <c r="E309" s="134"/>
    </row>
    <row r="310" spans="2:6" s="94" customFormat="1" ht="12" customHeight="1">
      <c r="B310" s="13"/>
      <c r="C310" s="14"/>
      <c r="D310" s="135"/>
      <c r="E310" s="136"/>
    </row>
    <row r="311" spans="2:6">
      <c r="B311" s="19">
        <f>B301+1</f>
        <v>32</v>
      </c>
      <c r="C311" s="30"/>
      <c r="D311" s="137" t="s">
        <v>54</v>
      </c>
      <c r="E311" s="88"/>
      <c r="F311" s="94"/>
    </row>
    <row r="312" spans="2:6">
      <c r="B312" s="19"/>
      <c r="C312" s="30"/>
      <c r="D312" s="137"/>
      <c r="E312" s="53"/>
      <c r="F312" s="94"/>
    </row>
    <row r="313" spans="2:6">
      <c r="B313" s="19"/>
      <c r="C313" s="30"/>
      <c r="D313" s="129" t="s">
        <v>13</v>
      </c>
      <c r="E313" s="109"/>
      <c r="F313" s="94"/>
    </row>
    <row r="314" spans="2:6" ht="8.4499999999999993" customHeight="1">
      <c r="B314" s="19"/>
      <c r="C314" s="30"/>
      <c r="D314" s="129"/>
      <c r="E314" s="109"/>
      <c r="F314" s="94"/>
    </row>
    <row r="315" spans="2:6">
      <c r="B315" s="19"/>
      <c r="C315" s="30"/>
      <c r="D315" s="129" t="s">
        <v>14</v>
      </c>
      <c r="E315" s="109"/>
      <c r="F315" s="94"/>
    </row>
    <row r="316" spans="2:6">
      <c r="B316" s="19"/>
      <c r="C316" s="30"/>
      <c r="D316" s="129" t="s">
        <v>16</v>
      </c>
      <c r="E316" s="109"/>
      <c r="F316" s="94"/>
    </row>
    <row r="317" spans="2:6">
      <c r="B317" s="19"/>
      <c r="C317" s="30"/>
      <c r="D317" s="129" t="s">
        <v>10</v>
      </c>
      <c r="E317" s="109"/>
      <c r="F317" s="94"/>
    </row>
    <row r="318" spans="2:6" ht="7.9" customHeight="1" thickBot="1">
      <c r="B318" s="26"/>
      <c r="C318" s="40"/>
      <c r="D318" s="66"/>
      <c r="E318" s="134"/>
      <c r="F318" s="94"/>
    </row>
    <row r="319" spans="2:6" ht="13.9" customHeight="1">
      <c r="B319" s="19"/>
      <c r="C319" s="30"/>
      <c r="D319" s="65"/>
      <c r="E319" s="109"/>
      <c r="F319" s="94"/>
    </row>
    <row r="320" spans="2:6" ht="33.6" customHeight="1">
      <c r="B320" s="19">
        <f>B311+1</f>
        <v>33</v>
      </c>
      <c r="C320" s="30"/>
      <c r="D320" s="138" t="s">
        <v>55</v>
      </c>
      <c r="E320" s="99"/>
      <c r="F320" s="94"/>
    </row>
    <row r="321" spans="2:6" ht="11.45" customHeight="1">
      <c r="B321" s="19"/>
      <c r="C321" s="30"/>
      <c r="D321" s="138"/>
      <c r="E321" s="50"/>
      <c r="F321" s="94"/>
    </row>
    <row r="322" spans="2:6">
      <c r="B322" s="19"/>
      <c r="C322" s="30"/>
      <c r="D322" s="129" t="s">
        <v>13</v>
      </c>
      <c r="E322" s="109"/>
    </row>
    <row r="323" spans="2:6">
      <c r="B323" s="19"/>
      <c r="C323" s="30"/>
      <c r="D323" s="129"/>
      <c r="E323" s="109"/>
    </row>
    <row r="324" spans="2:6">
      <c r="B324" s="19"/>
      <c r="C324" s="30"/>
      <c r="D324" s="129" t="s">
        <v>14</v>
      </c>
      <c r="E324" s="109"/>
    </row>
    <row r="325" spans="2:6">
      <c r="B325" s="19"/>
      <c r="C325" s="30"/>
      <c r="D325" s="129" t="s">
        <v>16</v>
      </c>
      <c r="E325" s="109"/>
    </row>
    <row r="326" spans="2:6">
      <c r="B326" s="19"/>
      <c r="C326" s="30"/>
      <c r="D326" s="129" t="s">
        <v>10</v>
      </c>
      <c r="E326" s="109"/>
    </row>
    <row r="327" spans="2:6" ht="14.45" customHeight="1" thickBot="1">
      <c r="B327" s="26"/>
      <c r="C327" s="40"/>
      <c r="D327" s="139"/>
      <c r="E327" s="134"/>
    </row>
    <row r="328" spans="2:6">
      <c r="B328" s="13"/>
      <c r="C328" s="14"/>
      <c r="D328" s="68"/>
      <c r="E328" s="16"/>
    </row>
    <row r="329" spans="2:6">
      <c r="B329" s="19">
        <f>B320+1</f>
        <v>34</v>
      </c>
      <c r="C329" s="30"/>
      <c r="D329" s="140" t="s">
        <v>56</v>
      </c>
      <c r="E329" s="21"/>
    </row>
    <row r="330" spans="2:6">
      <c r="B330" s="19"/>
      <c r="C330" s="30"/>
      <c r="D330" s="140"/>
      <c r="E330" s="23"/>
    </row>
    <row r="331" spans="2:6">
      <c r="B331" s="19"/>
      <c r="C331" s="30"/>
      <c r="D331" s="37" t="s">
        <v>13</v>
      </c>
      <c r="E331" s="91"/>
    </row>
    <row r="332" spans="2:6">
      <c r="B332" s="19"/>
      <c r="C332" s="30"/>
      <c r="D332" s="37" t="s">
        <v>14</v>
      </c>
      <c r="E332" s="91"/>
    </row>
    <row r="333" spans="2:6">
      <c r="B333" s="19"/>
      <c r="C333" s="30"/>
      <c r="D333" s="37" t="s">
        <v>39</v>
      </c>
      <c r="E333" s="91"/>
    </row>
    <row r="334" spans="2:6">
      <c r="B334" s="19"/>
      <c r="C334" s="30"/>
      <c r="D334" s="37" t="s">
        <v>53</v>
      </c>
      <c r="E334" s="91"/>
    </row>
    <row r="335" spans="2:6" ht="13.5" thickBot="1">
      <c r="B335" s="26"/>
      <c r="C335" s="40"/>
      <c r="D335" s="71"/>
      <c r="E335" s="29"/>
    </row>
    <row r="336" spans="2:6">
      <c r="B336" s="56"/>
      <c r="C336" s="20"/>
      <c r="D336" s="89"/>
      <c r="E336" s="23"/>
    </row>
    <row r="337" spans="2:6">
      <c r="B337" s="56"/>
      <c r="C337" s="20"/>
      <c r="D337" s="89"/>
      <c r="E337" s="23"/>
    </row>
    <row r="338" spans="2:6" ht="13.5" thickBot="1">
      <c r="B338" s="56"/>
      <c r="C338" s="20"/>
      <c r="D338" s="89"/>
      <c r="E338" s="23"/>
    </row>
    <row r="339" spans="2:6">
      <c r="B339" s="13"/>
      <c r="C339" s="14"/>
      <c r="D339" s="68"/>
      <c r="E339" s="16"/>
    </row>
    <row r="340" spans="2:6" ht="25.5">
      <c r="B340" s="19">
        <f>B329+1</f>
        <v>35</v>
      </c>
      <c r="C340" s="30"/>
      <c r="D340" s="52" t="s">
        <v>57</v>
      </c>
      <c r="E340" s="141"/>
    </row>
    <row r="341" spans="2:6">
      <c r="B341" s="19"/>
      <c r="C341" s="30"/>
      <c r="D341" s="47">
        <v>150</v>
      </c>
      <c r="E341" s="23"/>
    </row>
    <row r="342" spans="2:6">
      <c r="B342" s="19"/>
      <c r="C342" s="30"/>
      <c r="D342" s="52" t="s">
        <v>58</v>
      </c>
      <c r="E342" s="23"/>
    </row>
    <row r="343" spans="2:6">
      <c r="B343" s="19"/>
      <c r="C343" s="30"/>
      <c r="D343" s="142"/>
      <c r="E343" s="23"/>
    </row>
    <row r="344" spans="2:6" ht="13.5" thickBot="1">
      <c r="B344" s="26"/>
      <c r="C344" s="40"/>
      <c r="D344" s="143"/>
      <c r="E344" s="29"/>
    </row>
    <row r="345" spans="2:6" ht="7.15" customHeight="1">
      <c r="B345" s="13"/>
      <c r="C345" s="14"/>
      <c r="D345" s="144">
        <f>SUM(E18:E344)</f>
        <v>0</v>
      </c>
      <c r="E345" s="145"/>
    </row>
    <row r="346" spans="2:6">
      <c r="B346" s="19"/>
      <c r="C346" s="30"/>
      <c r="D346" s="146" t="s">
        <v>59</v>
      </c>
      <c r="E346" s="147"/>
    </row>
    <row r="347" spans="2:6" ht="8.4499999999999993" customHeight="1" thickBot="1">
      <c r="B347" s="19"/>
      <c r="C347" s="30"/>
      <c r="D347" s="146"/>
      <c r="E347" s="147"/>
      <c r="F347" s="148"/>
    </row>
    <row r="348" spans="2:6" ht="10.15" customHeight="1">
      <c r="B348" s="13"/>
      <c r="C348" s="14"/>
      <c r="D348" s="149"/>
      <c r="E348" s="145"/>
    </row>
    <row r="349" spans="2:6">
      <c r="B349" s="19"/>
      <c r="C349" s="30"/>
      <c r="D349" s="146" t="s">
        <v>60</v>
      </c>
      <c r="E349" s="147"/>
    </row>
    <row r="350" spans="2:6" ht="7.15" customHeight="1" thickBot="1">
      <c r="B350" s="19"/>
      <c r="C350" s="30"/>
      <c r="D350" s="146"/>
      <c r="E350" s="147"/>
    </row>
    <row r="351" spans="2:6" ht="6.6" customHeight="1">
      <c r="B351" s="13"/>
      <c r="C351" s="17"/>
      <c r="D351" s="149"/>
      <c r="E351" s="150"/>
    </row>
    <row r="352" spans="2:6">
      <c r="B352" s="19"/>
      <c r="C352" s="20"/>
      <c r="D352" s="146" t="s">
        <v>61</v>
      </c>
      <c r="E352" s="151"/>
    </row>
    <row r="353" spans="2:5" ht="5.45" customHeight="1" thickBot="1">
      <c r="B353" s="26"/>
      <c r="C353" s="27"/>
      <c r="D353" s="152"/>
      <c r="E353" s="153"/>
    </row>
    <row r="354" spans="2:5" ht="20.45" customHeight="1">
      <c r="D354" s="9"/>
    </row>
    <row r="355" spans="2:5" ht="25.5">
      <c r="D355" s="234" t="s">
        <v>161</v>
      </c>
    </row>
    <row r="356" spans="2:5" ht="20.45" customHeight="1">
      <c r="D356" s="9"/>
    </row>
    <row r="357" spans="2:5" ht="16.149999999999999" customHeight="1">
      <c r="D357" s="9" t="s">
        <v>62</v>
      </c>
      <c r="E357" s="4" t="s">
        <v>63</v>
      </c>
    </row>
    <row r="358" spans="2:5" ht="19.899999999999999" customHeight="1">
      <c r="E358" s="3"/>
    </row>
    <row r="359" spans="2:5" ht="20.45" customHeight="1">
      <c r="D359" s="9"/>
    </row>
    <row r="360" spans="2:5">
      <c r="D360" s="235" t="s">
        <v>64</v>
      </c>
      <c r="E360" s="154"/>
    </row>
    <row r="361" spans="2:5">
      <c r="D361" s="9" t="s">
        <v>65</v>
      </c>
      <c r="E361" s="154"/>
    </row>
    <row r="362" spans="2:5" ht="38.25">
      <c r="D362" s="234" t="s">
        <v>66</v>
      </c>
      <c r="E362" s="154"/>
    </row>
    <row r="363" spans="2:5">
      <c r="D363" s="155"/>
      <c r="E363" s="154"/>
    </row>
    <row r="364" spans="2:5">
      <c r="D364" s="156"/>
      <c r="E364" s="154"/>
    </row>
    <row r="365" spans="2:5">
      <c r="D365" s="155"/>
      <c r="E365" s="154"/>
    </row>
    <row r="366" spans="2:5">
      <c r="D366" s="155"/>
      <c r="E366" s="157"/>
    </row>
    <row r="367" spans="2:5">
      <c r="D367" s="9"/>
      <c r="E367" s="154"/>
    </row>
    <row r="368" spans="2:5">
      <c r="D368" s="9"/>
      <c r="E368" s="154"/>
    </row>
    <row r="369" spans="4:5" ht="5.25" customHeight="1">
      <c r="D369" s="158"/>
      <c r="E369" s="154"/>
    </row>
    <row r="370" spans="4:5">
      <c r="D370" s="9"/>
      <c r="E370" s="154"/>
    </row>
    <row r="371" spans="4:5">
      <c r="D371" s="9"/>
      <c r="E371" s="154"/>
    </row>
    <row r="372" spans="4:5" ht="4.5" customHeight="1">
      <c r="D372" s="9"/>
      <c r="E372" s="154"/>
    </row>
    <row r="373" spans="4:5">
      <c r="D373" s="9"/>
      <c r="E373" s="154"/>
    </row>
    <row r="374" spans="4:5">
      <c r="D374" s="9"/>
      <c r="E374" s="154"/>
    </row>
    <row r="375" spans="4:5">
      <c r="D375" s="9"/>
      <c r="E375" s="154"/>
    </row>
    <row r="376" spans="4:5" ht="3.75" customHeight="1">
      <c r="D376" s="9"/>
      <c r="E376" s="154"/>
    </row>
    <row r="377" spans="4:5">
      <c r="E377" s="154"/>
    </row>
    <row r="378" spans="4:5">
      <c r="E378" s="15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workbookViewId="0">
      <selection activeCell="A59" sqref="A59"/>
    </sheetView>
  </sheetViews>
  <sheetFormatPr defaultRowHeight="15"/>
  <cols>
    <col min="1" max="1" width="50.7109375" customWidth="1"/>
    <col min="2" max="2" width="7.5703125" customWidth="1"/>
    <col min="4" max="4" width="11.5703125" customWidth="1"/>
    <col min="5" max="5" width="11.85546875" bestFit="1" customWidth="1"/>
  </cols>
  <sheetData>
    <row r="1" spans="1:12" ht="39" customHeight="1" thickBot="1">
      <c r="A1" s="227" t="s">
        <v>67</v>
      </c>
      <c r="B1" s="228"/>
      <c r="C1" s="228"/>
      <c r="D1" s="229"/>
      <c r="E1" s="159" t="s">
        <v>68</v>
      </c>
    </row>
    <row r="2" spans="1:12" ht="45.75" thickBot="1">
      <c r="A2" s="160" t="s">
        <v>69</v>
      </c>
      <c r="B2" s="161" t="s">
        <v>70</v>
      </c>
      <c r="C2" s="161" t="s">
        <v>71</v>
      </c>
      <c r="D2" s="161" t="s">
        <v>72</v>
      </c>
      <c r="E2" s="162" t="s">
        <v>73</v>
      </c>
    </row>
    <row r="3" spans="1:12">
      <c r="A3" s="163" t="s">
        <v>74</v>
      </c>
      <c r="B3" s="221">
        <f>E4+E6+E11+E17</f>
        <v>0</v>
      </c>
      <c r="C3" s="222"/>
      <c r="D3" s="222"/>
      <c r="E3" s="223"/>
    </row>
    <row r="4" spans="1:12">
      <c r="A4" s="224" t="s">
        <v>75</v>
      </c>
      <c r="B4" s="225"/>
      <c r="C4" s="225"/>
      <c r="D4" s="226"/>
      <c r="E4" s="164">
        <f>SUM(E5:E5)</f>
        <v>0</v>
      </c>
    </row>
    <row r="5" spans="1:12" ht="105">
      <c r="A5" s="165" t="s">
        <v>76</v>
      </c>
      <c r="B5" s="166">
        <v>1</v>
      </c>
      <c r="C5" s="166" t="s">
        <v>77</v>
      </c>
      <c r="D5" s="167"/>
      <c r="E5" s="168">
        <f>ROUND((ROUND(D5,2))*B5,2)</f>
        <v>0</v>
      </c>
    </row>
    <row r="6" spans="1:12">
      <c r="A6" s="230" t="s">
        <v>78</v>
      </c>
      <c r="B6" s="231"/>
      <c r="C6" s="231"/>
      <c r="D6" s="232"/>
      <c r="E6" s="169">
        <f>SUM(E8:E10)</f>
        <v>0</v>
      </c>
    </row>
    <row r="7" spans="1:12">
      <c r="A7" s="233" t="s">
        <v>79</v>
      </c>
      <c r="B7" s="225"/>
      <c r="C7" s="225"/>
      <c r="D7" s="225"/>
      <c r="E7" s="169"/>
    </row>
    <row r="8" spans="1:12">
      <c r="A8" s="165" t="s">
        <v>80</v>
      </c>
      <c r="B8" s="166">
        <v>8</v>
      </c>
      <c r="C8" s="166" t="s">
        <v>81</v>
      </c>
      <c r="D8" s="167"/>
      <c r="E8" s="168">
        <f>ROUND((ROUND(D8,2))*B8,2)</f>
        <v>0</v>
      </c>
    </row>
    <row r="9" spans="1:12">
      <c r="A9" s="165" t="s">
        <v>82</v>
      </c>
      <c r="B9" s="166">
        <v>50</v>
      </c>
      <c r="C9" s="166" t="s">
        <v>81</v>
      </c>
      <c r="D9" s="167"/>
      <c r="E9" s="168">
        <f>ROUND((ROUND(D9,2))*B9,2)</f>
        <v>0</v>
      </c>
    </row>
    <row r="10" spans="1:12">
      <c r="A10" s="165" t="s">
        <v>83</v>
      </c>
      <c r="B10" s="166">
        <v>26</v>
      </c>
      <c r="C10" s="166" t="s">
        <v>81</v>
      </c>
      <c r="D10" s="167"/>
      <c r="E10" s="168">
        <f>ROUND((ROUND(D10,2))*B10,2)</f>
        <v>0</v>
      </c>
    </row>
    <row r="11" spans="1:12" ht="27.75" customHeight="1">
      <c r="A11" s="224" t="s">
        <v>84</v>
      </c>
      <c r="B11" s="225"/>
      <c r="C11" s="225"/>
      <c r="D11" s="226"/>
      <c r="E11" s="169">
        <f>SUM(E13:E15)</f>
        <v>0</v>
      </c>
    </row>
    <row r="12" spans="1:12">
      <c r="A12" s="170" t="s">
        <v>85</v>
      </c>
      <c r="B12" s="171"/>
      <c r="C12" s="171"/>
      <c r="D12" s="172"/>
      <c r="E12" s="169"/>
    </row>
    <row r="13" spans="1:12">
      <c r="A13" s="165" t="s">
        <v>80</v>
      </c>
      <c r="B13" s="166">
        <v>8</v>
      </c>
      <c r="C13" s="166" t="s">
        <v>81</v>
      </c>
      <c r="D13" s="167"/>
      <c r="E13" s="168">
        <f>ROUND((ROUND(D13,2))*B13,2)</f>
        <v>0</v>
      </c>
      <c r="L13" s="173"/>
    </row>
    <row r="14" spans="1:12">
      <c r="A14" s="165" t="s">
        <v>82</v>
      </c>
      <c r="B14" s="166">
        <v>31</v>
      </c>
      <c r="C14" s="166" t="s">
        <v>81</v>
      </c>
      <c r="D14" s="167"/>
      <c r="E14" s="168">
        <f>ROUND((ROUND(D14,2))*B14,2)</f>
        <v>0</v>
      </c>
    </row>
    <row r="15" spans="1:12">
      <c r="A15" s="165" t="s">
        <v>83</v>
      </c>
      <c r="B15" s="166">
        <v>15</v>
      </c>
      <c r="C15" s="166" t="s">
        <v>81</v>
      </c>
      <c r="D15" s="167"/>
      <c r="E15" s="168">
        <f>ROUND((ROUND(D15,2))*B15,2)</f>
        <v>0</v>
      </c>
    </row>
    <row r="16" spans="1:12">
      <c r="A16" s="215" t="s">
        <v>86</v>
      </c>
      <c r="B16" s="216"/>
      <c r="C16" s="216"/>
      <c r="D16" s="217"/>
      <c r="E16" s="168"/>
    </row>
    <row r="17" spans="1:5">
      <c r="A17" s="174" t="s">
        <v>87</v>
      </c>
      <c r="B17" s="218"/>
      <c r="C17" s="219"/>
      <c r="D17" s="220"/>
      <c r="E17" s="169">
        <f>SUM(E18:E23)</f>
        <v>0</v>
      </c>
    </row>
    <row r="18" spans="1:5" ht="30">
      <c r="A18" s="175" t="s">
        <v>88</v>
      </c>
      <c r="B18" s="176">
        <v>1</v>
      </c>
      <c r="C18" s="177" t="s">
        <v>77</v>
      </c>
      <c r="D18" s="178"/>
      <c r="E18" s="179">
        <f t="shared" ref="E18:E23" si="0">ROUND((ROUND(D18,2))*B18,2)</f>
        <v>0</v>
      </c>
    </row>
    <row r="19" spans="1:5">
      <c r="A19" s="180" t="s">
        <v>89</v>
      </c>
      <c r="B19" s="177">
        <v>25</v>
      </c>
      <c r="C19" s="177" t="s">
        <v>90</v>
      </c>
      <c r="D19" s="178"/>
      <c r="E19" s="179">
        <f t="shared" si="0"/>
        <v>0</v>
      </c>
    </row>
    <row r="20" spans="1:5">
      <c r="A20" s="180" t="s">
        <v>91</v>
      </c>
      <c r="B20" s="177">
        <v>8</v>
      </c>
      <c r="C20" s="177" t="s">
        <v>90</v>
      </c>
      <c r="D20" s="178"/>
      <c r="E20" s="179">
        <f t="shared" si="0"/>
        <v>0</v>
      </c>
    </row>
    <row r="21" spans="1:5" ht="30">
      <c r="A21" s="180" t="s">
        <v>92</v>
      </c>
      <c r="B21" s="177">
        <v>9</v>
      </c>
      <c r="C21" s="177" t="s">
        <v>90</v>
      </c>
      <c r="D21" s="178"/>
      <c r="E21" s="179">
        <f t="shared" si="0"/>
        <v>0</v>
      </c>
    </row>
    <row r="22" spans="1:5">
      <c r="A22" s="180" t="s">
        <v>93</v>
      </c>
      <c r="B22" s="177">
        <v>2</v>
      </c>
      <c r="C22" s="177" t="s">
        <v>90</v>
      </c>
      <c r="D22" s="178"/>
      <c r="E22" s="179">
        <f t="shared" si="0"/>
        <v>0</v>
      </c>
    </row>
    <row r="23" spans="1:5" ht="15" customHeight="1">
      <c r="A23" s="180" t="s">
        <v>94</v>
      </c>
      <c r="B23" s="177">
        <v>5</v>
      </c>
      <c r="C23" s="177" t="s">
        <v>90</v>
      </c>
      <c r="D23" s="178"/>
      <c r="E23" s="179">
        <f t="shared" si="0"/>
        <v>0</v>
      </c>
    </row>
    <row r="24" spans="1:5">
      <c r="A24" s="181" t="s">
        <v>95</v>
      </c>
      <c r="B24" s="221">
        <f>SUM(E25:E30)</f>
        <v>0</v>
      </c>
      <c r="C24" s="222"/>
      <c r="D24" s="222"/>
      <c r="E24" s="223"/>
    </row>
    <row r="25" spans="1:5" ht="30">
      <c r="A25" s="182" t="s">
        <v>96</v>
      </c>
      <c r="B25" s="177">
        <v>9</v>
      </c>
      <c r="C25" s="177" t="s">
        <v>90</v>
      </c>
      <c r="D25" s="178"/>
      <c r="E25" s="179">
        <f t="shared" ref="E25:E30" si="1">ROUND((ROUND(D25,2))*B25,2)</f>
        <v>0</v>
      </c>
    </row>
    <row r="26" spans="1:5" ht="30">
      <c r="A26" s="182" t="s">
        <v>97</v>
      </c>
      <c r="B26" s="177">
        <v>33</v>
      </c>
      <c r="C26" s="177" t="s">
        <v>90</v>
      </c>
      <c r="D26" s="178"/>
      <c r="E26" s="179">
        <f t="shared" si="1"/>
        <v>0</v>
      </c>
    </row>
    <row r="27" spans="1:5">
      <c r="A27" s="182" t="s">
        <v>98</v>
      </c>
      <c r="B27" s="177">
        <v>2</v>
      </c>
      <c r="C27" s="177" t="s">
        <v>90</v>
      </c>
      <c r="D27" s="178"/>
      <c r="E27" s="179">
        <f t="shared" si="1"/>
        <v>0</v>
      </c>
    </row>
    <row r="28" spans="1:5" ht="45">
      <c r="A28" s="182" t="s">
        <v>99</v>
      </c>
      <c r="B28" s="177">
        <v>21</v>
      </c>
      <c r="C28" s="177" t="s">
        <v>81</v>
      </c>
      <c r="D28" s="178"/>
      <c r="E28" s="179">
        <f t="shared" si="1"/>
        <v>0</v>
      </c>
    </row>
    <row r="29" spans="1:5">
      <c r="A29" s="182" t="s">
        <v>100</v>
      </c>
      <c r="B29" s="177">
        <v>2</v>
      </c>
      <c r="C29" s="177" t="s">
        <v>90</v>
      </c>
      <c r="D29" s="178"/>
      <c r="E29" s="179">
        <f t="shared" si="1"/>
        <v>0</v>
      </c>
    </row>
    <row r="30" spans="1:5" ht="30">
      <c r="A30" s="182" t="s">
        <v>101</v>
      </c>
      <c r="B30" s="177">
        <v>2</v>
      </c>
      <c r="C30" s="177" t="s">
        <v>90</v>
      </c>
      <c r="D30" s="178"/>
      <c r="E30" s="179">
        <f t="shared" si="1"/>
        <v>0</v>
      </c>
    </row>
    <row r="31" spans="1:5">
      <c r="A31" s="183" t="s">
        <v>102</v>
      </c>
      <c r="B31" s="221">
        <f>SUM(E32:E34)</f>
        <v>0</v>
      </c>
      <c r="C31" s="222"/>
      <c r="D31" s="222"/>
      <c r="E31" s="223"/>
    </row>
    <row r="32" spans="1:5">
      <c r="A32" s="182" t="s">
        <v>103</v>
      </c>
      <c r="B32" s="177">
        <v>29</v>
      </c>
      <c r="C32" s="177" t="s">
        <v>90</v>
      </c>
      <c r="D32" s="178"/>
      <c r="E32" s="179">
        <f t="shared" ref="E32:E34" si="2">ROUND((ROUND(D32,2))*B32,2)</f>
        <v>0</v>
      </c>
    </row>
    <row r="33" spans="1:5" ht="45">
      <c r="A33" s="184" t="s">
        <v>104</v>
      </c>
      <c r="B33" s="185">
        <v>1</v>
      </c>
      <c r="C33" s="185" t="s">
        <v>77</v>
      </c>
      <c r="D33" s="178"/>
      <c r="E33" s="186">
        <f t="shared" si="2"/>
        <v>0</v>
      </c>
    </row>
    <row r="34" spans="1:5">
      <c r="A34" s="182" t="s">
        <v>105</v>
      </c>
      <c r="B34" s="185">
        <v>2</v>
      </c>
      <c r="C34" s="185" t="s">
        <v>106</v>
      </c>
      <c r="D34" s="178"/>
      <c r="E34" s="186">
        <f t="shared" si="2"/>
        <v>0</v>
      </c>
    </row>
    <row r="35" spans="1:5">
      <c r="A35" s="181" t="s">
        <v>107</v>
      </c>
      <c r="B35" s="221">
        <f>SUM(E36:E47)</f>
        <v>0</v>
      </c>
      <c r="C35" s="222"/>
      <c r="D35" s="222"/>
      <c r="E35" s="223"/>
    </row>
    <row r="36" spans="1:5">
      <c r="A36" s="182" t="s">
        <v>108</v>
      </c>
      <c r="B36" s="177">
        <v>33</v>
      </c>
      <c r="C36" s="177" t="s">
        <v>90</v>
      </c>
      <c r="D36" s="178"/>
      <c r="E36" s="179">
        <f t="shared" ref="E36:E47" si="3">ROUND((ROUND(D36,2))*B36,2)</f>
        <v>0</v>
      </c>
    </row>
    <row r="37" spans="1:5">
      <c r="A37" s="182" t="s">
        <v>109</v>
      </c>
      <c r="B37" s="177">
        <v>15</v>
      </c>
      <c r="C37" s="177" t="s">
        <v>90</v>
      </c>
      <c r="D37" s="178"/>
      <c r="E37" s="179">
        <f t="shared" si="3"/>
        <v>0</v>
      </c>
    </row>
    <row r="38" spans="1:5">
      <c r="A38" s="182" t="s">
        <v>110</v>
      </c>
      <c r="B38" s="177">
        <v>8</v>
      </c>
      <c r="C38" s="177" t="s">
        <v>90</v>
      </c>
      <c r="D38" s="178"/>
      <c r="E38" s="179">
        <f t="shared" si="3"/>
        <v>0</v>
      </c>
    </row>
    <row r="39" spans="1:5">
      <c r="A39" s="182" t="s">
        <v>111</v>
      </c>
      <c r="B39" s="177">
        <v>8</v>
      </c>
      <c r="C39" s="177" t="s">
        <v>90</v>
      </c>
      <c r="D39" s="178"/>
      <c r="E39" s="179">
        <f t="shared" si="3"/>
        <v>0</v>
      </c>
    </row>
    <row r="40" spans="1:5">
      <c r="A40" s="182" t="s">
        <v>112</v>
      </c>
      <c r="B40" s="177">
        <v>6</v>
      </c>
      <c r="C40" s="177" t="s">
        <v>90</v>
      </c>
      <c r="D40" s="178"/>
      <c r="E40" s="179">
        <f t="shared" si="3"/>
        <v>0</v>
      </c>
    </row>
    <row r="41" spans="1:5">
      <c r="A41" s="182" t="s">
        <v>113</v>
      </c>
      <c r="B41" s="177">
        <v>8</v>
      </c>
      <c r="C41" s="177" t="s">
        <v>90</v>
      </c>
      <c r="D41" s="178"/>
      <c r="E41" s="179">
        <f t="shared" si="3"/>
        <v>0</v>
      </c>
    </row>
    <row r="42" spans="1:5">
      <c r="A42" s="182" t="s">
        <v>114</v>
      </c>
      <c r="B42" s="177">
        <v>8</v>
      </c>
      <c r="C42" s="177" t="s">
        <v>90</v>
      </c>
      <c r="D42" s="178"/>
      <c r="E42" s="179">
        <f t="shared" si="3"/>
        <v>0</v>
      </c>
    </row>
    <row r="43" spans="1:5">
      <c r="A43" s="182" t="s">
        <v>115</v>
      </c>
      <c r="B43" s="177">
        <v>2</v>
      </c>
      <c r="C43" s="177" t="s">
        <v>90</v>
      </c>
      <c r="D43" s="178"/>
      <c r="E43" s="179">
        <f t="shared" si="3"/>
        <v>0</v>
      </c>
    </row>
    <row r="44" spans="1:5">
      <c r="A44" s="182" t="s">
        <v>116</v>
      </c>
      <c r="B44" s="177">
        <v>8</v>
      </c>
      <c r="C44" s="177" t="s">
        <v>90</v>
      </c>
      <c r="D44" s="178"/>
      <c r="E44" s="179">
        <f t="shared" si="3"/>
        <v>0</v>
      </c>
    </row>
    <row r="45" spans="1:5">
      <c r="A45" s="182" t="s">
        <v>117</v>
      </c>
      <c r="B45" s="177">
        <v>6</v>
      </c>
      <c r="C45" s="177" t="s">
        <v>90</v>
      </c>
      <c r="D45" s="178"/>
      <c r="E45" s="179">
        <f t="shared" si="3"/>
        <v>0</v>
      </c>
    </row>
    <row r="46" spans="1:5">
      <c r="A46" s="182" t="s">
        <v>118</v>
      </c>
      <c r="B46" s="177">
        <v>1</v>
      </c>
      <c r="C46" s="177" t="s">
        <v>90</v>
      </c>
      <c r="D46" s="178"/>
      <c r="E46" s="179">
        <f t="shared" si="3"/>
        <v>0</v>
      </c>
    </row>
    <row r="47" spans="1:5">
      <c r="A47" s="182" t="s">
        <v>119</v>
      </c>
      <c r="B47" s="177">
        <v>1</v>
      </c>
      <c r="C47" s="177" t="s">
        <v>90</v>
      </c>
      <c r="D47" s="178"/>
      <c r="E47" s="179">
        <f t="shared" si="3"/>
        <v>0</v>
      </c>
    </row>
    <row r="48" spans="1:5" ht="45">
      <c r="A48" s="183" t="s">
        <v>120</v>
      </c>
      <c r="B48" s="187"/>
      <c r="C48" s="187"/>
      <c r="D48" s="188"/>
      <c r="E48" s="189">
        <f>SUM(E49:E57)</f>
        <v>0</v>
      </c>
    </row>
    <row r="49" spans="1:5">
      <c r="A49" s="182" t="s">
        <v>121</v>
      </c>
      <c r="B49" s="185">
        <v>2</v>
      </c>
      <c r="C49" s="177" t="s">
        <v>106</v>
      </c>
      <c r="D49" s="178"/>
      <c r="E49" s="179">
        <f t="shared" ref="E49" si="4">B49*D49</f>
        <v>0</v>
      </c>
    </row>
    <row r="50" spans="1:5">
      <c r="A50" s="184" t="s">
        <v>122</v>
      </c>
      <c r="B50" s="185">
        <v>1</v>
      </c>
      <c r="C50" s="185" t="s">
        <v>77</v>
      </c>
      <c r="D50" s="178"/>
      <c r="E50" s="186">
        <f t="shared" ref="E50:E56" si="5">ROUND((ROUND(D50,2))*B50,2)</f>
        <v>0</v>
      </c>
    </row>
    <row r="51" spans="1:5" ht="30">
      <c r="A51" s="184" t="s">
        <v>123</v>
      </c>
      <c r="B51" s="185">
        <v>1</v>
      </c>
      <c r="C51" s="185" t="s">
        <v>77</v>
      </c>
      <c r="D51" s="178"/>
      <c r="E51" s="186">
        <f t="shared" si="5"/>
        <v>0</v>
      </c>
    </row>
    <row r="52" spans="1:5">
      <c r="A52" s="182" t="s">
        <v>124</v>
      </c>
      <c r="B52" s="185">
        <v>163</v>
      </c>
      <c r="C52" s="177" t="s">
        <v>81</v>
      </c>
      <c r="D52" s="178"/>
      <c r="E52" s="179">
        <f t="shared" si="5"/>
        <v>0</v>
      </c>
    </row>
    <row r="53" spans="1:5">
      <c r="A53" s="182" t="s">
        <v>125</v>
      </c>
      <c r="B53" s="177">
        <v>7</v>
      </c>
      <c r="C53" s="177" t="s">
        <v>90</v>
      </c>
      <c r="D53" s="178"/>
      <c r="E53" s="179">
        <f t="shared" si="5"/>
        <v>0</v>
      </c>
    </row>
    <row r="54" spans="1:5" ht="46.5" customHeight="1">
      <c r="A54" s="190" t="s">
        <v>126</v>
      </c>
      <c r="B54" s="177">
        <v>1</v>
      </c>
      <c r="C54" s="177" t="s">
        <v>90</v>
      </c>
      <c r="D54" s="178"/>
      <c r="E54" s="179">
        <f t="shared" si="5"/>
        <v>0</v>
      </c>
    </row>
    <row r="55" spans="1:5" ht="46.5" customHeight="1">
      <c r="A55" s="190" t="s">
        <v>127</v>
      </c>
      <c r="B55" s="177">
        <v>6</v>
      </c>
      <c r="C55" s="177" t="s">
        <v>90</v>
      </c>
      <c r="D55" s="178"/>
      <c r="E55" s="179">
        <f t="shared" si="5"/>
        <v>0</v>
      </c>
    </row>
    <row r="56" spans="1:5" ht="30">
      <c r="A56" s="182" t="s">
        <v>128</v>
      </c>
      <c r="B56" s="177">
        <v>1</v>
      </c>
      <c r="C56" s="177" t="s">
        <v>90</v>
      </c>
      <c r="D56" s="178"/>
      <c r="E56" s="179">
        <f t="shared" si="5"/>
        <v>0</v>
      </c>
    </row>
    <row r="57" spans="1:5" ht="15.75" thickBot="1">
      <c r="A57" s="191" t="s">
        <v>129</v>
      </c>
      <c r="B57" s="192">
        <v>30</v>
      </c>
      <c r="C57" s="192" t="s">
        <v>130</v>
      </c>
      <c r="D57" s="193"/>
      <c r="E57" s="194">
        <f>B57*D57</f>
        <v>0</v>
      </c>
    </row>
    <row r="58" spans="1:5">
      <c r="A58" s="195" t="s">
        <v>131</v>
      </c>
      <c r="B58" s="196"/>
      <c r="C58" s="196"/>
      <c r="D58" s="197"/>
      <c r="E58" s="198">
        <f>SUM(B3+B24+B31+B35+E48)</f>
        <v>0</v>
      </c>
    </row>
    <row r="59" spans="1:5">
      <c r="A59" s="199" t="s">
        <v>132</v>
      </c>
      <c r="B59" s="200"/>
      <c r="C59" s="200"/>
      <c r="D59" s="201"/>
      <c r="E59" s="202">
        <f>E58*0.05</f>
        <v>0</v>
      </c>
    </row>
    <row r="60" spans="1:5">
      <c r="A60" s="199" t="s">
        <v>133</v>
      </c>
      <c r="B60" s="200"/>
      <c r="C60" s="200"/>
      <c r="D60" s="201"/>
      <c r="E60" s="202">
        <f>E58+E59</f>
        <v>0</v>
      </c>
    </row>
    <row r="61" spans="1:5">
      <c r="A61" s="199" t="s">
        <v>134</v>
      </c>
      <c r="B61" s="200"/>
      <c r="C61" s="200"/>
      <c r="D61" s="201"/>
      <c r="E61" s="202">
        <f>E60*0.22</f>
        <v>0</v>
      </c>
    </row>
    <row r="62" spans="1:5" ht="15.75" thickBot="1">
      <c r="A62" s="203" t="s">
        <v>135</v>
      </c>
      <c r="B62" s="204"/>
      <c r="C62" s="204"/>
      <c r="D62" s="205"/>
      <c r="E62" s="206">
        <f>E60+E61</f>
        <v>0</v>
      </c>
    </row>
  </sheetData>
  <mergeCells count="11">
    <mergeCell ref="A11:D11"/>
    <mergeCell ref="A1:D1"/>
    <mergeCell ref="B3:E3"/>
    <mergeCell ref="A4:D4"/>
    <mergeCell ref="A6:D6"/>
    <mergeCell ref="A7:D7"/>
    <mergeCell ref="A16:D16"/>
    <mergeCell ref="B17:D17"/>
    <mergeCell ref="B24:E24"/>
    <mergeCell ref="B31:E31"/>
    <mergeCell ref="B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Vsebina</vt:lpstr>
      <vt:lpstr>podrob navodila-izd cene</vt:lpstr>
      <vt:lpstr>Spec naročila, celota- pril.A </vt:lpstr>
      <vt:lpstr>podrob spec - GG .priloga B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 Wohinz</dc:creator>
  <cp:lastModifiedBy>Irena Zore-Willenpart</cp:lastModifiedBy>
  <dcterms:created xsi:type="dcterms:W3CDTF">2022-08-29T06:19:29Z</dcterms:created>
  <dcterms:modified xsi:type="dcterms:W3CDTF">2022-09-19T08:01:17Z</dcterms:modified>
</cp:coreProperties>
</file>